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5480" windowHeight="7040" tabRatio="561" activeTab="2"/>
  </bookViews>
  <sheets>
    <sheet name="PL1" sheetId="1" r:id="rId1"/>
    <sheet name="PL1-2" sheetId="16" state="hidden" r:id="rId2"/>
    <sheet name="PL2" sheetId="2" r:id="rId3"/>
    <sheet name="PL2-1" sheetId="14" r:id="rId4"/>
    <sheet name="PL2-2" sheetId="9" r:id="rId5"/>
    <sheet name="PL2-3" sheetId="13" r:id="rId6"/>
    <sheet name="PL2-4" sheetId="11" r:id="rId7"/>
    <sheet name="PL2-5" sheetId="4" r:id="rId8"/>
    <sheet name="PL2-6" sheetId="12" r:id="rId9"/>
    <sheet name="Bieu 2" sheetId="3" state="hidden" r:id="rId10"/>
    <sheet name="PL2-2.8 (2)" sheetId="15" state="hidden" r:id="rId11"/>
  </sheets>
  <externalReferences>
    <externalReference r:id="rId12"/>
  </externalReferences>
  <definedNames>
    <definedName name="\0">#REF!</definedName>
    <definedName name="\z">#REF!</definedName>
    <definedName name="__________________________h1" hidden="1">{"'TDTGT (theo Dphuong)'!$A$4:$F$75"}</definedName>
    <definedName name="_________________________h1" hidden="1">{"'TDTGT (theo Dphuong)'!$A$4:$F$75"}</definedName>
    <definedName name="________________________h1" hidden="1">{"'TDTGT (theo Dphuong)'!$A$4:$F$75"}</definedName>
    <definedName name="_______________________h1" hidden="1">{"'TDTGT (theo Dphuong)'!$A$4:$F$75"}</definedName>
    <definedName name="______________________h1" hidden="1">{"'TDTGT (theo Dphuong)'!$A$4:$F$75"}</definedName>
    <definedName name="_____________________h1" hidden="1">{"'TDTGT (theo Dphuong)'!$A$4:$F$75"}</definedName>
    <definedName name="____________________h1" hidden="1">{"'TDTGT (theo Dphuong)'!$A$4:$F$75"}</definedName>
    <definedName name="___________________h1" hidden="1">{"'TDTGT (theo Dphuong)'!$A$4:$F$75"}</definedName>
    <definedName name="__________________B5" hidden="1">{#N/A,#N/A,FALSE,"Chung"}</definedName>
    <definedName name="__________________h1" hidden="1">{"'TDTGT (theo Dphuong)'!$A$4:$F$75"}</definedName>
    <definedName name="__________________h2" hidden="1">{"'TDTGT (theo Dphuong)'!$A$4:$F$75"}</definedName>
    <definedName name="_________________B5" hidden="1">{#N/A,#N/A,FALSE,"Chung"}</definedName>
    <definedName name="_________________h1" hidden="1">{"'TDTGT (theo Dphuong)'!$A$4:$F$75"}</definedName>
    <definedName name="_________________h2" hidden="1">{"'TDTGT (theo Dphuong)'!$A$4:$F$75"}</definedName>
    <definedName name="________________B5" hidden="1">{#N/A,#N/A,FALSE,"Chung"}</definedName>
    <definedName name="________________h1" hidden="1">{"'TDTGT (theo Dphuong)'!$A$4:$F$75"}</definedName>
    <definedName name="________________h2" hidden="1">{"'TDTGT (theo Dphuong)'!$A$4:$F$75"}</definedName>
    <definedName name="_______________B5" hidden="1">{#N/A,#N/A,FALSE,"Chung"}</definedName>
    <definedName name="_______________h1" hidden="1">{"'TDTGT (theo Dphuong)'!$A$4:$F$75"}</definedName>
    <definedName name="_______________h2" hidden="1">{"'TDTGT (theo Dphuong)'!$A$4:$F$75"}</definedName>
    <definedName name="______________B5" hidden="1">{#N/A,#N/A,FALSE,"Chung"}</definedName>
    <definedName name="______________h1" hidden="1">{"'TDTGT (theo Dphuong)'!$A$4:$F$75"}</definedName>
    <definedName name="______________h2" hidden="1">{"'TDTGT (theo Dphuong)'!$A$4:$F$75"}</definedName>
    <definedName name="_____________B5" hidden="1">{#N/A,#N/A,FALSE,"Chung"}</definedName>
    <definedName name="_____________h1" hidden="1">{"'TDTGT (theo Dphuong)'!$A$4:$F$75"}</definedName>
    <definedName name="_____________h2" hidden="1">{"'TDTGT (theo Dphuong)'!$A$4:$F$75"}</definedName>
    <definedName name="____________B5" hidden="1">{#N/A,#N/A,FALSE,"Chung"}</definedName>
    <definedName name="____________h1" hidden="1">{"'TDTGT (theo Dphuong)'!$A$4:$F$75"}</definedName>
    <definedName name="____________h2" hidden="1">{"'TDTGT (theo Dphuong)'!$A$4:$F$75"}</definedName>
    <definedName name="___________B5" hidden="1">{#N/A,#N/A,FALSE,"Chung"}</definedName>
    <definedName name="___________h1" hidden="1">{"'TDTGT (theo Dphuong)'!$A$4:$F$75"}</definedName>
    <definedName name="___________h2" hidden="1">{"'TDTGT (theo Dphuong)'!$A$4:$F$75"}</definedName>
    <definedName name="__________B5" hidden="1">{#N/A,#N/A,FALSE,"Chung"}</definedName>
    <definedName name="__________h1" hidden="1">{"'TDTGT (theo Dphuong)'!$A$4:$F$75"}</definedName>
    <definedName name="__________h2" hidden="1">{"'TDTGT (theo Dphuong)'!$A$4:$F$75"}</definedName>
    <definedName name="_________B5" hidden="1">{#N/A,#N/A,FALSE,"Chung"}</definedName>
    <definedName name="_________CON1">#REF!</definedName>
    <definedName name="_________CON2">#REF!</definedName>
    <definedName name="_________h1" hidden="1">{"'TDTGT (theo Dphuong)'!$A$4:$F$75"}</definedName>
    <definedName name="_________h2" hidden="1">{"'TDTGT (theo Dphuong)'!$A$4:$F$75"}</definedName>
    <definedName name="_________NET2">#REF!</definedName>
    <definedName name="________B5" hidden="1">{#N/A,#N/A,FALSE,"Chung"}</definedName>
    <definedName name="________cao1">#REF!</definedName>
    <definedName name="________cao2">#REF!</definedName>
    <definedName name="________cao3">#REF!</definedName>
    <definedName name="________cao4">#REF!</definedName>
    <definedName name="________cao5">#REF!</definedName>
    <definedName name="________cao6">#REF!</definedName>
    <definedName name="________CON1">#REF!</definedName>
    <definedName name="________CON2">#REF!</definedName>
    <definedName name="________dai1">#REF!</definedName>
    <definedName name="________dai2">#REF!</definedName>
    <definedName name="________dai3">#REF!</definedName>
    <definedName name="________dai4">#REF!</definedName>
    <definedName name="________dai5">#REF!</definedName>
    <definedName name="________dai6">#REF!</definedName>
    <definedName name="________dan1">#REF!</definedName>
    <definedName name="________dan2">#REF!</definedName>
    <definedName name="________h1" hidden="1">{"'TDTGT (theo Dphuong)'!$A$4:$F$75"}</definedName>
    <definedName name="________h2" hidden="1">{"'TDTGT (theo Dphuong)'!$A$4:$F$75"}</definedName>
    <definedName name="________NET2">#REF!</definedName>
    <definedName name="________phi10">#REF!</definedName>
    <definedName name="________phi12">#REF!</definedName>
    <definedName name="________phi14">#REF!</definedName>
    <definedName name="________phi16">#REF!</definedName>
    <definedName name="________phi18">#REF!</definedName>
    <definedName name="________phi20">#REF!</definedName>
    <definedName name="________phi22">#REF!</definedName>
    <definedName name="________phi28">#REF!</definedName>
    <definedName name="________phi6">#REF!</definedName>
    <definedName name="________phi8">#REF!</definedName>
    <definedName name="________slg1">#REF!</definedName>
    <definedName name="________slg2">#REF!</definedName>
    <definedName name="________slg3">#REF!</definedName>
    <definedName name="________slg4">#REF!</definedName>
    <definedName name="________slg5">#REF!</definedName>
    <definedName name="________slg6">#REF!</definedName>
    <definedName name="_______B5" hidden="1">{#N/A,#N/A,FALSE,"Chung"}</definedName>
    <definedName name="_______cao1">#REF!</definedName>
    <definedName name="_______cao2">#REF!</definedName>
    <definedName name="_______cao3">#REF!</definedName>
    <definedName name="_______cao4">#REF!</definedName>
    <definedName name="_______cao5">#REF!</definedName>
    <definedName name="_______cao6">#REF!</definedName>
    <definedName name="_______CON1">#REF!</definedName>
    <definedName name="_______CON2">#REF!</definedName>
    <definedName name="_______dai1">#REF!</definedName>
    <definedName name="_______dai2">#REF!</definedName>
    <definedName name="_______dai3">#REF!</definedName>
    <definedName name="_______dai4">#REF!</definedName>
    <definedName name="_______dai5">#REF!</definedName>
    <definedName name="_______dai6">#REF!</definedName>
    <definedName name="_______dan1">#REF!</definedName>
    <definedName name="_______dan2">#REF!</definedName>
    <definedName name="_______h1" hidden="1">{"'TDTGT (theo Dphuong)'!$A$4:$F$75"}</definedName>
    <definedName name="_______h2" hidden="1">{"'TDTGT (theo Dphuong)'!$A$4:$F$75"}</definedName>
    <definedName name="_______NET2">#REF!</definedName>
    <definedName name="_______phi10">#REF!</definedName>
    <definedName name="_______phi12">#REF!</definedName>
    <definedName name="_______phi14">#REF!</definedName>
    <definedName name="_______phi16">#REF!</definedName>
    <definedName name="_______phi18">#REF!</definedName>
    <definedName name="_______phi20">#REF!</definedName>
    <definedName name="_______phi22">#REF!</definedName>
    <definedName name="_______phi25">#REF!</definedName>
    <definedName name="_______phi28">#REF!</definedName>
    <definedName name="_______phi6">#REF!</definedName>
    <definedName name="_______phi8">#REF!</definedName>
    <definedName name="_______slg1">#REF!</definedName>
    <definedName name="_______slg2">#REF!</definedName>
    <definedName name="_______slg3">#REF!</definedName>
    <definedName name="_______slg4">#REF!</definedName>
    <definedName name="_______slg5">#REF!</definedName>
    <definedName name="_______slg6">#REF!</definedName>
    <definedName name="______B5" hidden="1">{#N/A,#N/A,FALSE,"Chung"}</definedName>
    <definedName name="______cao1">#REF!</definedName>
    <definedName name="______cao2">#REF!</definedName>
    <definedName name="______cao3">#REF!</definedName>
    <definedName name="______cao4">#REF!</definedName>
    <definedName name="______cao5">#REF!</definedName>
    <definedName name="______cao6">#REF!</definedName>
    <definedName name="______CON1">#REF!</definedName>
    <definedName name="______CON2">#REF!</definedName>
    <definedName name="______dai1">#REF!</definedName>
    <definedName name="______dai2">#REF!</definedName>
    <definedName name="______dai3">#REF!</definedName>
    <definedName name="______dai4">#REF!</definedName>
    <definedName name="______dai5">#REF!</definedName>
    <definedName name="______dai6">#REF!</definedName>
    <definedName name="______dan1">#REF!</definedName>
    <definedName name="______dan2">#REF!</definedName>
    <definedName name="______h1" hidden="1">{"'TDTGT (theo Dphuong)'!$A$4:$F$75"}</definedName>
    <definedName name="______h2" hidden="1">{"'TDTGT (theo Dphuong)'!$A$4:$F$75"}</definedName>
    <definedName name="______NET2">#REF!</definedName>
    <definedName name="______phi10">#REF!</definedName>
    <definedName name="______phi12">#REF!</definedName>
    <definedName name="______phi14">#REF!</definedName>
    <definedName name="______phi16">#REF!</definedName>
    <definedName name="______phi18">#REF!</definedName>
    <definedName name="______phi20">#REF!</definedName>
    <definedName name="______phi22">#REF!</definedName>
    <definedName name="______phi25">#REF!</definedName>
    <definedName name="______phi28">#REF!</definedName>
    <definedName name="______phi6">#REF!</definedName>
    <definedName name="______phi8">#REF!</definedName>
    <definedName name="______slg1">#REF!</definedName>
    <definedName name="______slg2">#REF!</definedName>
    <definedName name="______slg3">#REF!</definedName>
    <definedName name="______slg4">#REF!</definedName>
    <definedName name="______slg5">#REF!</definedName>
    <definedName name="______slg6">#REF!</definedName>
    <definedName name="_____B5" hidden="1">{#N/A,#N/A,FALSE,"Chung"}</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h1" hidden="1">{"'TDTGT (theo Dphuong)'!$A$4:$F$75"}</definedName>
    <definedName name="_____h2" hidden="1">{"'TDTGT (theo Dphuong)'!$A$4:$F$75"}</definedName>
    <definedName name="_____NET2">#REF!</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slg1">#REF!</definedName>
    <definedName name="_____slg2">#REF!</definedName>
    <definedName name="_____slg3">#REF!</definedName>
    <definedName name="_____slg4">#REF!</definedName>
    <definedName name="_____slg5">#REF!</definedName>
    <definedName name="_____slg6">#REF!</definedName>
    <definedName name="____B5" hidden="1">{#N/A,#N/A,FALSE,"Chung"}</definedName>
    <definedName name="____cao1">#REF!</definedName>
    <definedName name="____cao2">#REF!</definedName>
    <definedName name="____cao3">#REF!</definedName>
    <definedName name="____cao4">#REF!</definedName>
    <definedName name="____cao5">#REF!</definedName>
    <definedName name="____cao6">#REF!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h1" hidden="1">{"'TDTGT (theo Dphuong)'!$A$4:$F$75"}</definedName>
    <definedName name="____h2" hidden="1">{"'TDTGT (theo Dphuong)'!$A$4:$F$75"}</definedName>
    <definedName name="____NET2">#REF!</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slg1">#REF!</definedName>
    <definedName name="____slg2">#REF!</definedName>
    <definedName name="____slg3">#REF!</definedName>
    <definedName name="____slg4">#REF!</definedName>
    <definedName name="____slg5">#REF!</definedName>
    <definedName name="____slg6">#REF!</definedName>
    <definedName name="___a1" localSheetId="1" hidden="1">{"'Sheet1'!$L$16"}</definedName>
    <definedName name="___a1" hidden="1">{"'Sheet1'!$L$16"}</definedName>
    <definedName name="___B5" hidden="1">{#N/A,#N/A,FALSE,"Chung"}</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h1" hidden="1">{"'TDTGT (theo Dphuong)'!$A$4:$F$75"}</definedName>
    <definedName name="___h2" hidden="1">{"'TDTGT (theo Dphuong)'!$A$4:$F$75"}</definedName>
    <definedName name="___NET2">#REF!</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lg1">#REF!</definedName>
    <definedName name="___slg2">#REF!</definedName>
    <definedName name="___slg3">#REF!</definedName>
    <definedName name="___slg4">#REF!</definedName>
    <definedName name="___slg5">#REF!</definedName>
    <definedName name="___slg6">#REF!</definedName>
    <definedName name="__B5" hidden="1">{#N/A,#N/A,FALSE,"Chung"}</definedName>
    <definedName name="__cao1">#REF!</definedName>
    <definedName name="__cao2">#REF!</definedName>
    <definedName name="__cao3">#REF!</definedName>
    <definedName name="__cao4">#REF!</definedName>
    <definedName name="__cao5">#REF!</definedName>
    <definedName name="__cao6">#REF!</definedName>
    <definedName name="__CON1">#REF!</definedName>
    <definedName name="__CON2">#REF!</definedName>
    <definedName name="__dai1">#REF!</definedName>
    <definedName name="__dai2">#REF!</definedName>
    <definedName name="__dai3">#REF!</definedName>
    <definedName name="__dai4">#REF!</definedName>
    <definedName name="__dai5">#REF!</definedName>
    <definedName name="__dai6">#REF!</definedName>
    <definedName name="__dan1">#REF!</definedName>
    <definedName name="__dan2">#REF!</definedName>
    <definedName name="__Goi8" localSheetId="1" hidden="1">{"'Sheet1'!$L$16"}</definedName>
    <definedName name="__Goi8" hidden="1">{"'Sheet1'!$L$16"}</definedName>
    <definedName name="__h1" hidden="1">{"'TDTGT (theo Dphuong)'!$A$4:$F$75"}</definedName>
    <definedName name="__h2" hidden="1">{"'TDTGT (theo Dphuong)'!$A$4:$F$75"}</definedName>
    <definedName name="__Lan1" localSheetId="1" hidden="1">{"'Sheet1'!$L$16"}</definedName>
    <definedName name="__Lan1" hidden="1">{"'Sheet1'!$L$16"}</definedName>
    <definedName name="__LAN3" localSheetId="1" hidden="1">{"'Sheet1'!$L$16"}</definedName>
    <definedName name="__LAN3" hidden="1">{"'Sheet1'!$L$16"}</definedName>
    <definedName name="__NET2">#REF!</definedName>
    <definedName name="__PA3" localSheetId="1" hidden="1">{"'Sheet1'!$L$16"}</definedName>
    <definedName name="__PA3" hidden="1">{"'Sheet1'!$L$16"}</definedName>
    <definedName name="__phi10">#REF!</definedName>
    <definedName name="__phi12">#REF!</definedName>
    <definedName name="__phi14">#REF!</definedName>
    <definedName name="__phi16">#REF!</definedName>
    <definedName name="__phi18">#REF!</definedName>
    <definedName name="__phi20">#REF!</definedName>
    <definedName name="__phi22">#REF!</definedName>
    <definedName name="__phi25">#REF!</definedName>
    <definedName name="__phi28">#REF!</definedName>
    <definedName name="__phi6">#REF!</definedName>
    <definedName name="__phi8">#REF!</definedName>
    <definedName name="__slg1">#REF!</definedName>
    <definedName name="__slg2">#REF!</definedName>
    <definedName name="__slg3">#REF!</definedName>
    <definedName name="__slg4">#REF!</definedName>
    <definedName name="__slg5">#REF!</definedName>
    <definedName name="__slg6">#REF!</definedName>
    <definedName name="__TM2" localSheetId="1" hidden="1">{"'Sheet1'!$L$16"}</definedName>
    <definedName name="__TM2" hidden="1">{"'Sheet1'!$L$16"}</definedName>
    <definedName name="__tt3" localSheetId="1" hidden="1">{"'Sheet1'!$L$16"}</definedName>
    <definedName name="__tt3" hidden="1">{"'Sheet1'!$L$16"}</definedName>
    <definedName name="_1">#REF!</definedName>
    <definedName name="_1000A01">#N/A</definedName>
    <definedName name="_2">#REF!</definedName>
    <definedName name="_a1" localSheetId="1" hidden="1">{"'Sheet1'!$L$16"}</definedName>
    <definedName name="_a1" hidden="1">{"'Sheet1'!$L$16"}</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5" hidden="1">{#N/A,#N/A,FALSE,"Chung"}</definedName>
    <definedName name="_ban2" localSheetId="1" hidden="1">{"'Sheet1'!$L$16"}</definedName>
    <definedName name="_ban2"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Cty501" localSheetId="1" hidden="1">{"'Sheet1'!$L$16"}</definedName>
    <definedName name="_Cty501" hidden="1">{"'Sheet1'!$L$16"}</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t1" hidden="1">#REF!</definedName>
    <definedName name="_dt3" localSheetId="1" hidden="1">{"'Sheet1'!$L$16"}</definedName>
    <definedName name="_dt3" hidden="1">{"'Sheet1'!$L$16"}</definedName>
    <definedName name="_Fill" hidden="1">#REF!</definedName>
    <definedName name="_Goi8" localSheetId="1" hidden="1">{"'Sheet1'!$L$16"}</definedName>
    <definedName name="_Goi8" hidden="1">{"'Sheet1'!$L$16"}</definedName>
    <definedName name="_h1" localSheetId="1" hidden="1">{"'Sheet1'!$L$16"}</definedName>
    <definedName name="_h1" hidden="1">{"'Sheet1'!$L$16"}</definedName>
    <definedName name="_h2" hidden="1">{"'TDTGT (theo Dphuong)'!$A$4:$F$75"}</definedName>
    <definedName name="_ho13" localSheetId="1" hidden="1">{"'Sheet1'!$L$16"}</definedName>
    <definedName name="_ho13" hidden="1">{"'Sheet1'!$L$16"}</definedName>
    <definedName name="_hu1" localSheetId="1" hidden="1">{"'Sheet1'!$L$16"}</definedName>
    <definedName name="_hu1" hidden="1">{"'Sheet1'!$L$16"}</definedName>
    <definedName name="_hu2" localSheetId="1" hidden="1">{"'Sheet1'!$L$16"}</definedName>
    <definedName name="_hu2" hidden="1">{"'Sheet1'!$L$16"}</definedName>
    <definedName name="_hu5" localSheetId="1" hidden="1">{"'Sheet1'!$L$16"}</definedName>
    <definedName name="_hu5" hidden="1">{"'Sheet1'!$L$16"}</definedName>
    <definedName name="_hu6" localSheetId="1" hidden="1">{"'Sheet1'!$L$16"}</definedName>
    <definedName name="_hu6" hidden="1">{"'Sheet1'!$L$16"}</definedName>
    <definedName name="_k27" localSheetId="1" hidden="1">{"'Sheet1'!$L$16"}</definedName>
    <definedName name="_k27" hidden="1">{"'Sheet1'!$L$16"}</definedName>
    <definedName name="_Key1" hidden="1">#REF!</definedName>
    <definedName name="_Key2" hidden="1">#REF!</definedName>
    <definedName name="_km03" localSheetId="1" hidden="1">{"'Sheet1'!$L$16"}</definedName>
    <definedName name="_km03" hidden="1">{"'Sheet1'!$L$16"}</definedName>
    <definedName name="_kom1" localSheetId="1" hidden="1">{"'Sheet1'!$L$16"}</definedName>
    <definedName name="_kom1" hidden="1">{"'Sheet1'!$L$16"}</definedName>
    <definedName name="_Lan1" localSheetId="1" hidden="1">{"'Sheet1'!$L$16"}</definedName>
    <definedName name="_Lan1" hidden="1">{"'Sheet1'!$L$16"}</definedName>
    <definedName name="_LAN3" localSheetId="1" hidden="1">{"'Sheet1'!$L$16"}</definedName>
    <definedName name="_LAN3" hidden="1">{"'Sheet1'!$L$16"}</definedName>
    <definedName name="_M36" localSheetId="1" hidden="1">{"'Sheet1'!$L$16"}</definedName>
    <definedName name="_M36" hidden="1">{"'Sheet1'!$L$16"}</definedName>
    <definedName name="_m4" localSheetId="1" hidden="1">{"'Sheet1'!$L$16"}</definedName>
    <definedName name="_m4" hidden="1">{"'Sheet1'!$L$16"}</definedName>
    <definedName name="_MTL12" localSheetId="1" hidden="1">{"'Sheet1'!$L$16"}</definedName>
    <definedName name="_MTL12" hidden="1">{"'Sheet1'!$L$16"}</definedName>
    <definedName name="_n23" localSheetId="1" hidden="1">{"'Sheet1'!$L$16"}</definedName>
    <definedName name="_n23" hidden="1">{"'Sheet1'!$L$16"}</definedName>
    <definedName name="_NET2">#REF!</definedName>
    <definedName name="_NSO2" localSheetId="1" hidden="1">{"'Sheet1'!$L$16"}</definedName>
    <definedName name="_NSO2" hidden="1">{"'Sheet1'!$L$16"}</definedName>
    <definedName name="_Order1" hidden="1">255</definedName>
    <definedName name="_Order2" hidden="1">255</definedName>
    <definedName name="_PA3" localSheetId="1" hidden="1">{"'Sheet1'!$L$16"}</definedName>
    <definedName name="_PA3" hidden="1">{"'Sheet1'!$L$16"}</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phu2" localSheetId="1" hidden="1">{"'Sheet1'!$L$16"}</definedName>
    <definedName name="_phu2" hidden="1">{"'Sheet1'!$L$16"}</definedName>
    <definedName name="_QL10">#REF!</definedName>
    <definedName name="_slg1">#REF!</definedName>
    <definedName name="_slg2">#REF!</definedName>
    <definedName name="_slg3">#REF!</definedName>
    <definedName name="_slg4">#REF!</definedName>
    <definedName name="_slg5">#REF!</definedName>
    <definedName name="_slg6">#REF!</definedName>
    <definedName name="_Sort" hidden="1">#REF!</definedName>
    <definedName name="_t23" localSheetId="1" hidden="1">{"'Sheet1'!$L$16"}</definedName>
    <definedName name="_t23" hidden="1">{"'Sheet1'!$L$16"}</definedName>
    <definedName name="_t400" localSheetId="1" hidden="1">{"'Sheet1'!$L$16"}</definedName>
    <definedName name="_t400" hidden="1">{"'Sheet1'!$L$16"}</definedName>
    <definedName name="_T8" localSheetId="1" hidden="1">{"'Sheet1'!$L$16"}</definedName>
    <definedName name="_T8" hidden="1">{"'Sheet1'!$L$16"}</definedName>
    <definedName name="_TM2" localSheetId="1" hidden="1">{"'Sheet1'!$L$16"}</definedName>
    <definedName name="_TM2" hidden="1">{"'Sheet1'!$L$16"}</definedName>
    <definedName name="_tt3" localSheetId="1" hidden="1">{"'Sheet1'!$L$16"}</definedName>
    <definedName name="_tt3" hidden="1">{"'Sheet1'!$L$16"}</definedName>
    <definedName name="_Tru21" localSheetId="1" hidden="1">{"'Sheet1'!$L$16"}</definedName>
    <definedName name="_Tru21" hidden="1">{"'Sheet1'!$L$16"}</definedName>
    <definedName name="_vc4" localSheetId="1" hidden="1">{"'Sheet1'!$L$16"}</definedName>
    <definedName name="_vc4" hidden="1">{"'Sheet1'!$L$16"}</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moi" localSheetId="1" hidden="1">{"'Sheet1'!$L$16"}</definedName>
    <definedName name="a1moi" hidden="1">{"'Sheet1'!$L$16"}</definedName>
    <definedName name="AA">#REF!</definedName>
    <definedName name="aass" localSheetId="1" hidden="1">{"'Sheet1'!$L$16"}</definedName>
    <definedName name="aass" hidden="1">{"'Sheet1'!$L$16"}</definedName>
    <definedName name="abc" hidden="1">{"'TDTGT (theo Dphuong)'!$A$4:$F$75"}</definedName>
    <definedName name="adsf">#REF!</definedName>
    <definedName name="All_Item">#REF!</definedName>
    <definedName name="ALPIN">#N/A</definedName>
    <definedName name="ALPJYOU">#N/A</definedName>
    <definedName name="ALPTOI">#N/A</definedName>
    <definedName name="amoi" localSheetId="1" hidden="1">{"'Sheet1'!$L$16"}</definedName>
    <definedName name="amoi" hidden="1">{"'Sheet1'!$L$16"}</definedName>
    <definedName name="anpha">#REF!</definedName>
    <definedName name="anscount" hidden="1">1</definedName>
    <definedName name="Antoan" localSheetId="1" hidden="1">{"'Sheet1'!$L$16"}</definedName>
    <definedName name="Antoan" hidden="1">{"'Sheet1'!$L$16"}</definedName>
    <definedName name="AS2DocOpenMode" hidden="1">"AS2DocumentEdit"</definedName>
    <definedName name="ATGT" localSheetId="1" hidden="1">{"'Sheet1'!$L$16"}</definedName>
    <definedName name="ATGT" hidden="1">{"'Sheet1'!$L$16"}</definedName>
    <definedName name="AU" localSheetId="1" hidden="1">{"'Sheet1'!$L$16"}</definedName>
    <definedName name="AU" hidden="1">{"'Sheet1'!$L$16"}</definedName>
    <definedName name="â" localSheetId="1" hidden="1">{"'Sheet1'!$L$16"}</definedName>
    <definedName name="â" hidden="1">{"'Sheet1'!$L$16"}</definedName>
    <definedName name="b">#REF!</definedName>
    <definedName name="B5new" hidden="1">{"'TDTGT (theo Dphuong)'!$A$4:$F$75"}</definedName>
    <definedName name="BaiChay">#REF!</definedName>
    <definedName name="bangchu">#REF!</definedName>
    <definedName name="BB">#REF!</definedName>
    <definedName name="benuoc">#REF!</definedName>
    <definedName name="bengam">#REF!</definedName>
    <definedName name="beta">#REF!</definedName>
    <definedName name="BGVL" localSheetId="1" hidden="1">{"'Sheet1'!$L$16"}</definedName>
    <definedName name="BGVL" hidden="1">{"'Sheet1'!$L$16"}</definedName>
    <definedName name="Bgiang" localSheetId="1" hidden="1">{"'Sheet1'!$L$16"}</definedName>
    <definedName name="Bgiang" hidden="1">{"'Sheet1'!$L$16"}</definedName>
    <definedName name="BOQ">#REF!</definedName>
    <definedName name="bot">#REF!</definedName>
    <definedName name="BT">#REF!</definedName>
    <definedName name="BVCISUMMARY">#REF!</definedName>
    <definedName name="cao">#REF!</definedName>
    <definedName name="Category_All">#REF!</definedName>
    <definedName name="CATIN">#N/A</definedName>
    <definedName name="CATJYOU">#N/A</definedName>
    <definedName name="CATSYU">#N/A</definedName>
    <definedName name="CATREC">#N/A</definedName>
    <definedName name="CauQL1GD2">#REF!</definedName>
    <definedName name="CauQL1GD3">#REF!</definedName>
    <definedName name="Co">#REF!</definedName>
    <definedName name="COAT">#REF!</definedName>
    <definedName name="coc">#REF!</definedName>
    <definedName name="cocbtct">#REF!</definedName>
    <definedName name="cocot">#REF!</definedName>
    <definedName name="cocott">#REF!</definedName>
    <definedName name="COMMON">#REF!</definedName>
    <definedName name="comong">#REF!</definedName>
    <definedName name="CON_EQP_COS">#REF!</definedName>
    <definedName name="CON_EQP_COST">#REF!</definedName>
    <definedName name="CONST_EQ">#REF!</definedName>
    <definedName name="congbenuoc">#REF!</definedName>
    <definedName name="congbengam">#REF!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ttron">#REF!</definedName>
    <definedName name="cotvuong">#REF!</definedName>
    <definedName name="COVER">#REF!</definedName>
    <definedName name="CRITINST">#REF!</definedName>
    <definedName name="CRITPURC">#REF!</definedName>
    <definedName name="CS_10">#REF!</definedName>
    <definedName name="CS_100">#REF!</definedName>
    <definedName name="CS_10S">#REF!</definedName>
    <definedName name="cs_11">#REF!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bbt" localSheetId="1" hidden="1">{"'Sheet1'!$L$16"}</definedName>
    <definedName name="ctbbt" hidden="1">{"'Sheet1'!$L$16"}</definedName>
    <definedName name="CTCT1" localSheetId="1" hidden="1">{"'Sheet1'!$L$16"}</definedName>
    <definedName name="CTCT1" hidden="1">{"'Sheet1'!$L$16"}</definedName>
    <definedName name="CURRENCY">#REF!</definedName>
    <definedName name="cv" hidden="1">{"'TDTGT (theo Dphuong)'!$A$4:$F$75"}</definedName>
    <definedName name="cx">#REF!</definedName>
    <definedName name="chitietbgiang2" localSheetId="1" hidden="1">{"'Sheet1'!$L$16"}</definedName>
    <definedName name="chitietbgiang2" hidden="1">{"'Sheet1'!$L$16"}</definedName>
    <definedName name="d">#REF!</definedName>
    <definedName name="D_7101A_B">#REF!</definedName>
    <definedName name="dam">#REF!</definedName>
    <definedName name="danducsan">#REF!</definedName>
    <definedName name="dasdasd" localSheetId="1" hidden="1">{"'Sheet1'!$L$16"}</definedName>
    <definedName name="dasdasd" hidden="1">{"'Sheet1'!$L$16"}</definedName>
    <definedName name="_xlnm.Database">#REF!</definedName>
    <definedName name="dd">#REF!</definedName>
    <definedName name="dddggg">#REF!</definedName>
    <definedName name="dđ" hidden="1">{"'Sheet1'!$L$16"}</definedName>
    <definedName name="den_bu">#REF!</definedName>
    <definedName name="dg">#REF!</definedName>
    <definedName name="di">#REF!</definedName>
    <definedName name="dien">#REF!</definedName>
    <definedName name="dientichck">#REF!</definedName>
    <definedName name="dn" hidden="1">{"'TDTGT (theo Dphuong)'!$A$4:$F$75"}</definedName>
    <definedName name="do" localSheetId="1" hidden="1">{"'Sheet1'!$L$16"}</definedName>
    <definedName name="do" hidden="1">{"'Sheet1'!$L$16"}</definedName>
    <definedName name="doan1">#REF!</definedName>
    <definedName name="doan2">#REF!</definedName>
    <definedName name="doan3">#REF!</definedName>
    <definedName name="doan4">#REF!</definedName>
    <definedName name="doan5">#REF!</definedName>
    <definedName name="doan6">#REF!</definedName>
    <definedName name="Document_array">{"Cap phoi Cat vang.xls","Sheet1"}</definedName>
    <definedName name="dsjk" localSheetId="1" hidden="1">{"'Sheet1'!$L$16"}</definedName>
    <definedName name="dsjk" hidden="1">{"'Sheet1'!$L$16"}</definedName>
    <definedName name="DSUMDATA">#REF!</definedName>
    <definedName name="dt">#REF!</definedName>
    <definedName name="dtich1">#REF!</definedName>
    <definedName name="dtich2">#REF!</definedName>
    <definedName name="dtich3">#REF!</definedName>
    <definedName name="dtich4">#REF!</definedName>
    <definedName name="dtich5">#REF!</definedName>
    <definedName name="dtich6">#REF!</definedName>
    <definedName name="DTTVGM163" localSheetId="1" hidden="1">{"'Sheet1'!$L$16"}</definedName>
    <definedName name="DTTVGM163" hidden="1">{"'Sheet1'!$L$16"}</definedName>
    <definedName name="du">#REF!</definedName>
    <definedName name="duc" localSheetId="1" hidden="1">{"'Sheet1'!$L$16"}</definedName>
    <definedName name="duc"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f" hidden="1">{"'TDTGT (theo Dphuong)'!$A$4:$F$75"}</definedName>
    <definedName name="FACTOR">#REF!</definedName>
    <definedName name="fasdf">{"Cap phoi Cat vang.xls","Sheet1"}</definedName>
    <definedName name="FDFDSFDSFDF">#REF!</definedName>
    <definedName name="ffddg">#REF!</definedName>
    <definedName name="fff" localSheetId="1" hidden="1">{"'Sheet1'!$L$16"}</definedName>
    <definedName name="fff" hidden="1">{"'Sheet1'!$L$16"}</definedName>
    <definedName name="fgsdfg" hidden="1">{"'Sheet1'!$L$16"}</definedName>
    <definedName name="FP">#REF!</definedName>
    <definedName name="fsdfdsf" localSheetId="1" hidden="1">{"'Sheet1'!$L$16"}</definedName>
    <definedName name="fsdfdsf" hidden="1">{"'Sheet1'!$L$16"}</definedName>
    <definedName name="ftftftftftftftft" localSheetId="1" hidden="1">{"'Sheet1'!$L$16"}</definedName>
    <definedName name="ftftftftftftftft" hidden="1">{"'Sheet1'!$L$16"}</definedName>
    <definedName name="gao">#REF!</definedName>
    <definedName name="gd" hidden="1">{"'TDTGT (theo Dphuong)'!$A$4:$F$75"}</definedName>
    <definedName name="gdg" localSheetId="1" hidden="1">{"'Sheet1'!$L$16"}</definedName>
    <definedName name="gdg" hidden="1">{"'Sheet1'!$L$16"}</definedName>
    <definedName name="ggfsd" hidden="1">{"'Sheet1'!$L$16"}</definedName>
    <definedName name="ggg">#REF!</definedName>
    <definedName name="ggss" localSheetId="1" hidden="1">{"'Sheet1'!$L$16"}</definedName>
    <definedName name="ggss" hidden="1">{"'Sheet1'!$L$16"}</definedName>
    <definedName name="ghg" localSheetId="1" hidden="1">{"'Sheet1'!$L$16"}</definedName>
    <definedName name="ghg" hidden="1">{"'Sheet1'!$L$16"}</definedName>
    <definedName name="GTNT1">#REF!</definedName>
    <definedName name="GTNT2">#REF!</definedName>
    <definedName name="gia_tien_BTN">#REF!</definedName>
    <definedName name="giang" localSheetId="1" hidden="1">{"'Sheet1'!$L$16"}</definedName>
    <definedName name="giang" hidden="1">{"'Sheet1'!$L$16"}</definedName>
    <definedName name="giap" localSheetId="1" hidden="1">{"'Sheet1'!$L$16"}</definedName>
    <definedName name="giap" hidden="1">{"'Sheet1'!$L$16"}</definedName>
    <definedName name="h" localSheetId="1" hidden="1">{"'Sheet1'!$L$16"}</definedName>
    <definedName name="h" hidden="1">{"'Sheet1'!$L$16"}</definedName>
    <definedName name="hab">#REF!</definedName>
    <definedName name="habac">#REF!</definedName>
    <definedName name="hhhlll" localSheetId="1" hidden="1">{"'Sheet1'!$L$16"}</definedName>
    <definedName name="hhhlll" hidden="1">{"'Sheet1'!$L$16"}</definedName>
    <definedName name="hjghghj" localSheetId="1" hidden="1">{"'Sheet1'!$L$16"}</definedName>
    <definedName name="hjghghj" hidden="1">{"'Sheet1'!$L$16"}</definedName>
    <definedName name="hjj" localSheetId="1" hidden="1">{"'Sheet1'!$L$16"}</definedName>
    <definedName name="hjj" hidden="1">{"'Sheet1'!$L$16"}</definedName>
    <definedName name="hoa" localSheetId="1" hidden="1">{"'Sheet1'!$L$16"}</definedName>
    <definedName name="hoa" hidden="1">{"'Sheet1'!$L$16"}</definedName>
    <definedName name="HOME_MANP">#REF!</definedName>
    <definedName name="HOMEOFFICE_COST">#REF!</definedName>
    <definedName name="hongngu" localSheetId="1" hidden="1">{"'Sheet1'!$L$16"}</definedName>
    <definedName name="hongngu" hidden="1">{"'Sheet1'!$L$16"}</definedName>
    <definedName name="HS4_T40" localSheetId="1" hidden="1">{"'Sheet1'!$L$16"}</definedName>
    <definedName name="HS4_T40" hidden="1">{"'Sheet1'!$L$16"}</definedName>
    <definedName name="htlm" localSheetId="1" hidden="1">{"'Sheet1'!$L$16"}</definedName>
    <definedName name="htlm" hidden="1">{"'Sheet1'!$L$16"}</definedName>
    <definedName name="HTML" localSheetId="1" hidden="1">{"'Sheet1'!$L$16"}</definedName>
    <definedName name="HTML" hidden="1">{"'Sheet1'!$L$16"}</definedName>
    <definedName name="HTML_CodePage" hidden="1">950</definedName>
    <definedName name="HTML_Control" localSheetId="1" hidden="1">{"'Sheet1'!$L$16"}</definedName>
    <definedName name="HTML_Control" hidden="1">{"'Sheet1'!$L$16"}</definedName>
    <definedName name="HTML_Controlmoi" localSheetId="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"c:\hoach\thuhTM.htm"</definedName>
    <definedName name="HTML_Title" hidden="1">"00Q3961-SUM"</definedName>
    <definedName name="HTMLmoi" localSheetId="1" hidden="1">{"'Sheet1'!$L$16"}</definedName>
    <definedName name="HTMLmoi" hidden="1">{"'Sheet1'!$L$16"}</definedName>
    <definedName name="hu" localSheetId="1" hidden="1">{"'Sheet1'!$L$16"}</definedName>
    <definedName name="hu" hidden="1">{"'Sheet1'!$L$16"}</definedName>
    <definedName name="hui" localSheetId="1" hidden="1">{"'Sheet1'!$L$16"}</definedName>
    <definedName name="hui" hidden="1">{"'Sheet1'!$L$16"}</definedName>
    <definedName name="huy" localSheetId="1" hidden="1">{"'Sheet1'!$L$16"}</definedName>
    <definedName name="huy" hidden="1">{"'Sheet1'!$L$16"}</definedName>
    <definedName name="huy1moi" localSheetId="1" hidden="1">{"'Sheet1'!$L$16"}</definedName>
    <definedName name="huy1moi" hidden="1">{"'Sheet1'!$L$16"}</definedName>
    <definedName name="huyen">[1]data!$B$3:$B$11</definedName>
    <definedName name="huymoi" localSheetId="1" hidden="1">{"'Sheet1'!$L$16"}</definedName>
    <definedName name="huymoi" hidden="1">{"'Sheet1'!$L$16"}</definedName>
    <definedName name="i" hidden="1">{#N/A,#N/A,FALSE,"Chung"}</definedName>
    <definedName name="IDLAB_COST">#REF!</definedName>
    <definedName name="IND_LAB">#REF!</definedName>
    <definedName name="INDMANP">#REF!</definedName>
    <definedName name="IO">#REF!</definedName>
    <definedName name="jjkk" localSheetId="1" hidden="1">{"'Sheet1'!$L$16"}</definedName>
    <definedName name="jjkk" hidden="1">{"'Sheet1'!$L$16"}</definedName>
    <definedName name="jkjk" localSheetId="1" hidden="1">{"'Sheet1'!$L$16"}</definedName>
    <definedName name="jkjk" hidden="1">{"'Sheet1'!$L$16"}</definedName>
    <definedName name="jsdjs" localSheetId="1" hidden="1">{"'Sheet1'!$L$16"}</definedName>
    <definedName name="jsdjs" hidden="1">{"'Sheet1'!$L$16"}</definedName>
    <definedName name="k" hidden="1">{#N/A,#N/A,FALSE,"Chung"}</definedName>
    <definedName name="kiem">#REF!</definedName>
    <definedName name="kj" localSheetId="1" hidden="1">{"'Sheet1'!$L$16"}</definedName>
    <definedName name="kj" hidden="1">{"'Sheet1'!$L$16"}</definedName>
    <definedName name="kjh" hidden="1">{#N/A,#N/A,FALSE,"Chung"}</definedName>
    <definedName name="ks" localSheetId="1" hidden="1">{"'Sheet1'!$L$16"}</definedName>
    <definedName name="ks" hidden="1">{"'Sheet1'!$L$16"}</definedName>
    <definedName name="ksbn" localSheetId="1" hidden="1">{"'Sheet1'!$L$16"}</definedName>
    <definedName name="ksbn" hidden="1">{"'Sheet1'!$L$16"}</definedName>
    <definedName name="kshn" localSheetId="1" hidden="1">{"'Sheet1'!$L$16"}</definedName>
    <definedName name="kshn" hidden="1">{"'Sheet1'!$L$16"}</definedName>
    <definedName name="ksls" localSheetId="1" hidden="1">{"'Sheet1'!$L$16"}</definedName>
    <definedName name="ksls" hidden="1">{"'Sheet1'!$L$16"}</definedName>
    <definedName name="khla09" localSheetId="1" hidden="1">{"'Sheet1'!$L$16"}</definedName>
    <definedName name="khla09" hidden="1">{"'Sheet1'!$L$16"}</definedName>
    <definedName name="khongtruotgia" localSheetId="1" hidden="1">{"'Sheet1'!$L$16"}</definedName>
    <definedName name="khongtruotgia" hidden="1">{"'Sheet1'!$L$16"}</definedName>
    <definedName name="khvh09" localSheetId="1" hidden="1">{"'Sheet1'!$L$16"}</definedName>
    <definedName name="khvh09" hidden="1">{"'Sheet1'!$L$16"}</definedName>
    <definedName name="KHYt09" localSheetId="1" hidden="1">{"'Sheet1'!$L$16"}</definedName>
    <definedName name="KHYt09" hidden="1">{"'Sheet1'!$L$16"}</definedName>
    <definedName name="langson" localSheetId="1" hidden="1">{"'Sheet1'!$L$16"}</definedName>
    <definedName name="langson" hidden="1">{"'Sheet1'!$L$16"}</definedName>
    <definedName name="lanhto">#REF!</definedName>
    <definedName name="lk" localSheetId="1" hidden="1">{"'Sheet1'!$L$16"}</definedName>
    <definedName name="lk" hidden="1">{"'Sheet1'!$L$16"}</definedName>
    <definedName name="lkl" localSheetId="1" hidden="1">{"'Sheet1'!$L$16"}</definedName>
    <definedName name="lkl" hidden="1">{"'Sheet1'!$L$16"}</definedName>
    <definedName name="lvo" localSheetId="1" hidden="1">{"'Sheet1'!$L$16"}</definedName>
    <definedName name="lvo" hidden="1">{"'Sheet1'!$L$16"}</definedName>
    <definedName name="m" hidden="1">{"'TDTGT (theo Dphuong)'!$A$4:$F$75"}</definedName>
    <definedName name="MAJ_CON_EQP">#REF!</definedName>
    <definedName name="malt">#REF!</definedName>
    <definedName name="MAT">#REF!</definedName>
    <definedName name="mc">#REF!</definedName>
    <definedName name="MF">#REF!</definedName>
    <definedName name="MG_A">#REF!</definedName>
    <definedName name="mm" localSheetId="1" hidden="1">{"'Sheet1'!$L$16"}</definedName>
    <definedName name="mm" hidden="1">{"'Sheet1'!$L$16"}</definedName>
    <definedName name="mncvhjkhj" localSheetId="1" hidden="1">{"'Sheet1'!$L$16"}</definedName>
    <definedName name="mncvhjkhj" hidden="1">{"'Sheet1'!$L$16"}</definedName>
    <definedName name="mo" localSheetId="1" hidden="1">{"'Sheet1'!$L$16"}</definedName>
    <definedName name="mo" hidden="1">{"'Sheet1'!$L$16"}</definedName>
    <definedName name="mongbang">#REF!</definedName>
    <definedName name="mongdon">#REF!</definedName>
    <definedName name="NET">#REF!</definedName>
    <definedName name="NET_1">#REF!</definedName>
    <definedName name="NET_ANA">#REF!</definedName>
    <definedName name="NET_ANA_1">#REF!</definedName>
    <definedName name="NET_ANA_2">#REF!</definedName>
    <definedName name="new" localSheetId="1" hidden="1">{"'Sheet1'!$L$16"}</definedName>
    <definedName name="new" hidden="1">{"'Sheet1'!$L$16"}</definedName>
    <definedName name="No">#REF!</definedName>
    <definedName name="No.10" localSheetId="1" hidden="1">{"'Sheet1'!$L$16"}</definedName>
    <definedName name="No.10" hidden="1">{"'Sheet1'!$L$16"}</definedName>
    <definedName name="No.9" localSheetId="1" hidden="1">{"'Sheet1'!$L$16"}</definedName>
    <definedName name="No.9" hidden="1">{"'Sheet1'!$L$16"}</definedName>
    <definedName name="ns" hidden="1">{"'TDTGT (theo Dphuong)'!$A$4:$F$75"}</definedName>
    <definedName name="nuoc">#REF!</definedName>
    <definedName name="NUOCHKHOAN" localSheetId="1" hidden="1">{"'Sheet1'!$L$16"}</definedName>
    <definedName name="NUOCHKHOAN" hidden="1">{"'Sheet1'!$L$16"}</definedName>
    <definedName name="NUOCHKHOANMOI" localSheetId="1" hidden="1">{"'Sheet1'!$L$16"}</definedName>
    <definedName name="NUOCHKHOANMOI" hidden="1">{"'Sheet1'!$L$16"}</definedName>
    <definedName name="nhan">#REF!</definedName>
    <definedName name="Nhan_xet_cua_dai">"Picture 1"</definedName>
    <definedName name="P">#REF!</definedName>
    <definedName name="PAIII_" localSheetId="1" hidden="1">{"'Sheet1'!$L$16"}</definedName>
    <definedName name="PAIII_" hidden="1">{"'Sheet1'!$L$16"}</definedName>
    <definedName name="panen">#REF!</definedName>
    <definedName name="PEJM">#REF!</definedName>
    <definedName name="PF">#REF!</definedName>
    <definedName name="PMS" localSheetId="1" hidden="1">{"'Sheet1'!$L$16"}</definedName>
    <definedName name="PMS" hidden="1">{"'Sheet1'!$L$16"}</definedName>
    <definedName name="PRICE">#REF!</definedName>
    <definedName name="PRICE1">#REF!</definedName>
    <definedName name="_xlnm.Print_Area" localSheetId="0">'PL1'!$A$1:$E$66</definedName>
    <definedName name="_xlnm.Print_Area" localSheetId="2">'PL2'!$A$1:$P$70</definedName>
    <definedName name="_xlnm.Print_Area" localSheetId="3">'PL2-1'!$A$1:$K$15</definedName>
    <definedName name="_xlnm.Print_Area" localSheetId="4">'PL2-2'!$A$1:$L$71</definedName>
    <definedName name="_xlnm.Print_Area" localSheetId="10">'PL2-2.8 (2)'!$A$1:$L$127</definedName>
    <definedName name="_xlnm.Print_Area" localSheetId="5">'PL2-3'!$A$1:$J$29</definedName>
    <definedName name="_xlnm.Print_Area">#REF!</definedName>
    <definedName name="_xlnm.Print_Titles" localSheetId="0">'PL1'!$6:$7</definedName>
    <definedName name="_xlnm.Print_Titles" localSheetId="1">'PL1-2'!$6:$7</definedName>
    <definedName name="_xlnm.Print_Titles" localSheetId="2">'PL2'!$5:$9</definedName>
    <definedName name="_xlnm.Print_Titles" localSheetId="3">'PL2-1'!$5:$6</definedName>
    <definedName name="_xlnm.Print_Titles" localSheetId="4">'PL2-2'!$5:$6</definedName>
    <definedName name="_xlnm.Print_Titles" localSheetId="10">'PL2-2.8 (2)'!$5:$6</definedName>
    <definedName name="_xlnm.Print_Titles" localSheetId="5">'PL2-3'!$5:$7</definedName>
    <definedName name="_xlnm.Print_Titles" localSheetId="6">'PL2-4'!$5:$5</definedName>
    <definedName name="PRINT_TITLES_MI">#REF!</definedName>
    <definedName name="PRINTA">#REF!</definedName>
    <definedName name="PRINTB">#REF!</definedName>
    <definedName name="PRINTC">#REF!</definedName>
    <definedName name="PROPOSAL">#REF!</definedName>
    <definedName name="pt">#REF!</definedName>
    <definedName name="ptr">#REF!</definedName>
    <definedName name="phong" localSheetId="1" hidden="1">{"'Sheet1'!$L$16"}</definedName>
    <definedName name="phong" hidden="1">{"'Sheet1'!$L$16"}</definedName>
    <definedName name="QL18CLBC">#REF!</definedName>
    <definedName name="QL18conlai">#REF!</definedName>
    <definedName name="qt" localSheetId="1" hidden="1">{"'Sheet1'!$L$16"}</definedName>
    <definedName name="qt" hidden="1">{"'Sheet1'!$L$16"}</definedName>
    <definedName name="qưeqwrqw" hidden="1">{#N/A,#N/A,FALSE,"Chung"}</definedName>
    <definedName name="Ranhxay" localSheetId="1" hidden="1">{"'Sheet1'!$L$16"}</definedName>
    <definedName name="Ranhxay" hidden="1">{"'Sheet1'!$L$16"}</definedName>
    <definedName name="_xlnm.Recorder">#REF!</definedName>
    <definedName name="RECOUT">#N/A</definedName>
    <definedName name="Result21" localSheetId="1" hidden="1">{"'Sheet1'!$L$16"}</definedName>
    <definedName name="Result21" hidden="1">{"'Sheet1'!$L$16"}</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rrtet" localSheetId="1" hidden="1">{"'Sheet1'!$L$16"}</definedName>
    <definedName name="rrtet" hidden="1">{"'Sheet1'!$L$16"}</definedName>
    <definedName name="RT">#REF!</definedName>
    <definedName name="RV" localSheetId="1" hidden="1">{"'Sheet1'!$L$16"}</definedName>
    <definedName name="RV" hidden="1">{"'Sheet1'!$L$16"}</definedName>
    <definedName name="sadec" localSheetId="1" hidden="1">{"'Sheet1'!$L$16"}</definedName>
    <definedName name="sadec" hidden="1">{"'Sheet1'!$L$16"}</definedName>
    <definedName name="sadsd" localSheetId="1" hidden="1">{"'Sheet1'!$L$16"}</definedName>
    <definedName name="sadsd" hidden="1">{"'Sheet1'!$L$16"}</definedName>
    <definedName name="san">#REF!</definedName>
    <definedName name="SCH">#REF!</definedName>
    <definedName name="sd" localSheetId="1" hidden="1">{"'Sheet1'!$L$16"}</definedName>
    <definedName name="sd" hidden="1">{"'Sheet1'!$L$16"}</definedName>
    <definedName name="sdsd" localSheetId="1" hidden="1">{"'Sheet1'!$L$16"}</definedName>
    <definedName name="sdsd" hidden="1">{"'Sheet1'!$L$16"}</definedName>
    <definedName name="sencount" hidden="1">2</definedName>
    <definedName name="sfh" localSheetId="1" hidden="1">{"'Sheet1'!$L$16"}</definedName>
    <definedName name="sfh" hidden="1">{"'Sheet1'!$L$16"}</definedName>
    <definedName name="Sheet" localSheetId="1" hidden="1">{"'Sheet1'!$L$16"}</definedName>
    <definedName name="Sheet" hidden="1">{"'Sheet1'!$L$16"}</definedName>
    <definedName name="Sheet2" localSheetId="1" hidden="1">{"'Sheet1'!$L$16"}</definedName>
    <definedName name="Sheet2" hidden="1">{"'Sheet1'!$L$16"}</definedName>
    <definedName name="SIZE">#REF!</definedName>
    <definedName name="slg">#REF!</definedName>
    <definedName name="SORT">#REF!</definedName>
    <definedName name="SP">#REF!</definedName>
    <definedName name="SPEC">#REF!</definedName>
    <definedName name="SPECSUMMARY">#REF!</definedName>
    <definedName name="SS" localSheetId="1" hidden="1">{"'Sheet1'!$L$16"}</definedName>
    <definedName name="SS" hidden="1">{"'Sheet1'!$L$16"}</definedName>
    <definedName name="ssssssss" localSheetId="1" hidden="1">{"'Sheet1'!$L$16"}</definedName>
    <definedName name="ssssssss" hidden="1">{"'Sheet1'!$L$16"}</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 localSheetId="1" hidden="1">{"'Sheet1'!$L$16"}</definedName>
    <definedName name="t" hidden="1">{"'Sheet1'!$L$16"}</definedName>
    <definedName name="tanhong" localSheetId="1" hidden="1">{"'Sheet1'!$L$16"}</definedName>
    <definedName name="tanhong" hidden="1">{"'Sheet1'!$L$16"}</definedName>
    <definedName name="TaxTV">10%</definedName>
    <definedName name="TaxXL">5%</definedName>
    <definedName name="TBA">#REF!</definedName>
    <definedName name="td">#REF!</definedName>
    <definedName name="tecco" localSheetId="1" hidden="1">{"'Sheet1'!$L$16"}</definedName>
    <definedName name="tecco" hidden="1">{"'Sheet1'!$L$16"}</definedName>
    <definedName name="tenck">#REF!</definedName>
    <definedName name="TextRefCopyRangeCount" hidden="1">216</definedName>
    <definedName name="Tien">#REF!</definedName>
    <definedName name="tinhlun" localSheetId="1" hidden="1">{"'Sheet1'!$L$16"}</definedName>
    <definedName name="tinhlun" hidden="1">{"'Sheet1'!$L$16"}</definedName>
    <definedName name="TITAN">#REF!</definedName>
    <definedName name="TKKL" localSheetId="1" hidden="1">{"'Sheet1'!$L$16"}</definedName>
    <definedName name="TKKL" hidden="1">{"'Sheet1'!$L$16"}</definedName>
    <definedName name="tkt" localSheetId="1" hidden="1">{"'Sheet1'!$L$16"}</definedName>
    <definedName name="tkt" hidden="1">{"'Sheet1'!$L$16"}</definedName>
    <definedName name="TMDT" localSheetId="1" hidden="1">{"'Sheet1'!$L$16"}</definedName>
    <definedName name="TMDT" hidden="1">{"'Sheet1'!$L$16"}</definedName>
    <definedName name="Tnghiep" hidden="1">{"'TDTGT (theo Dphuong)'!$A$4:$F$75"}</definedName>
    <definedName name="tongbt">#REF!</definedName>
    <definedName name="tongcong">#REF!</definedName>
    <definedName name="tongdientich">#REF!</definedName>
    <definedName name="tonghop" localSheetId="1" hidden="1">{"'Sheet1'!$L$16"}</definedName>
    <definedName name="tonghop" hidden="1">{"'Sheet1'!$L$16"}</definedName>
    <definedName name="Tonghopbb" localSheetId="1" hidden="1">{"'Sheet1'!$L$16"}</definedName>
    <definedName name="Tonghopbb" hidden="1">{"'Sheet1'!$L$16"}</definedName>
    <definedName name="tongthep">#REF!</definedName>
    <definedName name="tongthetich">#REF!</definedName>
    <definedName name="TPLRP">#REF!</definedName>
    <definedName name="ttt">#REF!</definedName>
    <definedName name="ttyt" localSheetId="1" hidden="1">{"'Sheet1'!$L$16"}</definedName>
    <definedName name="ttyt" hidden="1">{"'Sheet1'!$L$16"}</definedName>
    <definedName name="TTYT5" localSheetId="1" hidden="1">{"'Sheet1'!$L$16"}</definedName>
    <definedName name="TTYT5" hidden="1">{"'Sheet1'!$L$16"}</definedName>
    <definedName name="ttyyt" localSheetId="1" hidden="1">{"'Sheet1'!$L$16"}</definedName>
    <definedName name="ttyyt" hidden="1">{"'Sheet1'!$L$16"}</definedName>
    <definedName name="tuyen" localSheetId="1" hidden="1">{"'Sheet1'!$L$16"}</definedName>
    <definedName name="tuyen" hidden="1">{"'Sheet1'!$L$16"}</definedName>
    <definedName name="tuyennhanh" localSheetId="1" hidden="1">{"'Sheet1'!$L$16"}</definedName>
    <definedName name="tuyennhanh" hidden="1">{"'Sheet1'!$L$16"}</definedName>
    <definedName name="ty_le_BTN">#REF!</definedName>
    <definedName name="tytyt" localSheetId="1" hidden="1">{"'Sheet1'!$L$16"}</definedName>
    <definedName name="tytyt" hidden="1">{"'Sheet1'!$L$16"}</definedName>
    <definedName name="th_bl">#REF!</definedName>
    <definedName name="tha" localSheetId="1" hidden="1">{"'Sheet1'!$L$16"}</definedName>
    <definedName name="tha" hidden="1">{"'Sheet1'!$L$16"}</definedName>
    <definedName name="than">#REF!</definedName>
    <definedName name="thang">#REF!</definedName>
    <definedName name="thanh" hidden="1">{"'TDTGT (theo Dphuong)'!$A$4:$F$75"}</definedName>
    <definedName name="thanhtien">#REF!</definedName>
    <definedName name="thao" localSheetId="1" hidden="1">{"'Sheet1'!$L$16"}</definedName>
    <definedName name="thao" hidden="1">{"'Sheet1'!$L$16"}</definedName>
    <definedName name="thepban">#REF!</definedName>
    <definedName name="thetichck">#REF!</definedName>
    <definedName name="THI">#REF!</definedName>
    <definedName name="THK">#REF!</definedName>
    <definedName name="THKP7YT" localSheetId="1" hidden="1">{"'Sheet1'!$L$16"}</definedName>
    <definedName name="THKP7YT" hidden="1">{"'Sheet1'!$L$16"}</definedName>
    <definedName name="thtich1">#REF!</definedName>
    <definedName name="thtich2">#REF!</definedName>
    <definedName name="thtich3">#REF!</definedName>
    <definedName name="thtich4">#REF!</definedName>
    <definedName name="thtich5">#REF!</definedName>
    <definedName name="thtich6">#REF!</definedName>
    <definedName name="thvlmoi" localSheetId="1" hidden="1">{"'Sheet1'!$L$16"}</definedName>
    <definedName name="thvlmoi" hidden="1">{"'Sheet1'!$L$16"}</definedName>
    <definedName name="thvlmoimoi" localSheetId="1" hidden="1">{"'Sheet1'!$L$16"}</definedName>
    <definedName name="thvlmoimoi" hidden="1">{"'Sheet1'!$L$16"}</definedName>
    <definedName name="Tra_don_gia_KS">#REF!</definedName>
    <definedName name="TRADE2">#REF!</definedName>
    <definedName name="trung" localSheetId="1" hidden="1">{"'Sheet1'!$L$16"}</definedName>
    <definedName name="trung" hidden="1">{"'Sheet1'!$L$16"}</definedName>
    <definedName name="VARIINST">#REF!</definedName>
    <definedName name="VARIPURC">#REF!</definedName>
    <definedName name="VATM" localSheetId="1" hidden="1">{"'Sheet1'!$L$16"}</definedName>
    <definedName name="VATM" hidden="1">{"'Sheet1'!$L$16"}</definedName>
    <definedName name="vcbo1" localSheetId="1" hidden="1">{"'Sheet1'!$L$16"}</definedName>
    <definedName name="vcbo1" hidden="1">{"'Sheet1'!$L$16"}</definedName>
    <definedName name="vcoto" localSheetId="1" hidden="1">{"'Sheet1'!$L$16"}</definedName>
    <definedName name="vcoto" hidden="1">{"'Sheet1'!$L$16"}</definedName>
    <definedName name="VKTTDMT" hidden="1">{"'Sheet1'!$L$16"}</definedName>
    <definedName name="VS" localSheetId="1" hidden="1">{"'Sheet1'!$L$16"}</definedName>
    <definedName name="VS" hidden="1">{"'Sheet1'!$L$16"}</definedName>
    <definedName name="vv" hidden="1">{"'TDTGT (theo Dphuong)'!$A$4:$F$75"}</definedName>
    <definedName name="W">#REF!</definedName>
    <definedName name="wrn.thu." hidden="1">{#N/A,#N/A,FALSE,"Chung"}</definedName>
    <definedName name="X">#REF!</definedName>
    <definedName name="xls" localSheetId="1" hidden="1">{"'Sheet1'!$L$16"}</definedName>
    <definedName name="xls" hidden="1">{"'Sheet1'!$L$16"}</definedName>
    <definedName name="xlttbninh" localSheetId="1" hidden="1">{"'Sheet1'!$L$16"}</definedName>
    <definedName name="xlttbninh" hidden="1">{"'Sheet1'!$L$16"}</definedName>
    <definedName name="ỳđsgfhgfgfhghggh" localSheetId="1" hidden="1">{"'Sheet1'!$L$16"}</definedName>
    <definedName name="ỳđsgfhgfgfhghggh" hidden="1">{"'Sheet1'!$L$16"}</definedName>
    <definedName name="ZXzX" localSheetId="1" hidden="1">{"'Sheet1'!$L$16"}</definedName>
    <definedName name="ZXzX" hidden="1">{"'Sheet1'!$L$16"}</definedName>
    <definedName name="ZYX">#REF!</definedName>
    <definedName name="ZZZ">#REF!</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2" i="2" l="1"/>
  <c r="A3" i="12" l="1"/>
  <c r="A3" i="4"/>
  <c r="A3" i="11"/>
  <c r="A3" i="13"/>
  <c r="A3" i="9"/>
  <c r="A3" i="14"/>
  <c r="A3" i="2"/>
  <c r="F26" i="11" l="1"/>
  <c r="C26" i="11"/>
  <c r="D15" i="14" l="1"/>
  <c r="J15" i="14"/>
  <c r="I15" i="14"/>
  <c r="H15" i="14"/>
  <c r="G15" i="14"/>
  <c r="I8" i="13" l="1"/>
  <c r="H8" i="13"/>
  <c r="G8" i="13"/>
  <c r="E8" i="13"/>
  <c r="J67" i="2" l="1"/>
  <c r="H82" i="2" s="1"/>
  <c r="K87" i="2" s="1"/>
  <c r="O35" i="2" l="1"/>
  <c r="N35" i="2"/>
  <c r="M35" i="2"/>
  <c r="L35" i="2"/>
  <c r="K35" i="2"/>
  <c r="J35" i="2"/>
  <c r="I35" i="2"/>
  <c r="H35" i="2"/>
  <c r="G35" i="2"/>
  <c r="F35" i="2"/>
  <c r="E35" i="2"/>
  <c r="O13" i="2" l="1"/>
  <c r="N13" i="2"/>
  <c r="K13" i="2"/>
  <c r="J13" i="2"/>
  <c r="I13" i="2"/>
  <c r="H13" i="2"/>
  <c r="G13" i="2"/>
  <c r="F13" i="2"/>
  <c r="E13" i="2"/>
  <c r="O17" i="2"/>
  <c r="N17" i="2"/>
  <c r="K17" i="2"/>
  <c r="J17" i="2"/>
  <c r="F17" i="2"/>
  <c r="O22" i="2"/>
  <c r="N22" i="2"/>
  <c r="M22" i="2"/>
  <c r="L22" i="2"/>
  <c r="K22" i="2"/>
  <c r="J22" i="2"/>
  <c r="I22" i="2"/>
  <c r="H22" i="2"/>
  <c r="G22" i="2"/>
  <c r="F22" i="2"/>
  <c r="E22" i="2"/>
  <c r="D65" i="2"/>
  <c r="C65" i="2" s="1"/>
  <c r="D64" i="2"/>
  <c r="C64" i="2" s="1"/>
  <c r="J11" i="2" l="1"/>
  <c r="H77" i="2" s="1"/>
  <c r="I87" i="2" s="1"/>
  <c r="N11" i="2"/>
  <c r="K11" i="2"/>
  <c r="O11" i="2"/>
  <c r="H67" i="2"/>
  <c r="N67" i="2"/>
  <c r="I82" i="2" s="1"/>
  <c r="K88" i="2" s="1"/>
  <c r="G67" i="2"/>
  <c r="E67" i="2"/>
  <c r="D42" i="2"/>
  <c r="C42" i="2" s="1"/>
  <c r="D41" i="2"/>
  <c r="C41" i="2" s="1"/>
  <c r="D40" i="2"/>
  <c r="C40" i="2" s="1"/>
  <c r="D39" i="2"/>
  <c r="C39" i="2" s="1"/>
  <c r="D38" i="2"/>
  <c r="C38" i="2" s="1"/>
  <c r="D37" i="2"/>
  <c r="C37" i="2" s="1"/>
  <c r="D36" i="2"/>
  <c r="C36" i="2" s="1"/>
  <c r="I78" i="2"/>
  <c r="D69" i="2" l="1"/>
  <c r="C69" i="2" s="1"/>
  <c r="D66" i="2"/>
  <c r="C66" i="2" s="1"/>
  <c r="D63" i="2"/>
  <c r="C63" i="2" s="1"/>
  <c r="D62" i="2"/>
  <c r="C62" i="2" s="1"/>
  <c r="D61" i="2"/>
  <c r="C61" i="2" s="1"/>
  <c r="D60" i="2"/>
  <c r="C60" i="2" s="1"/>
  <c r="D59" i="2"/>
  <c r="C59" i="2" s="1"/>
  <c r="D58" i="2"/>
  <c r="C58" i="2" s="1"/>
  <c r="D57" i="2"/>
  <c r="C57" i="2" s="1"/>
  <c r="D56" i="2"/>
  <c r="C56" i="2" s="1"/>
  <c r="D55" i="2"/>
  <c r="C55" i="2" s="1"/>
  <c r="D54" i="2"/>
  <c r="C54" i="2" s="1"/>
  <c r="D53" i="2"/>
  <c r="C53" i="2" s="1"/>
  <c r="D52" i="2"/>
  <c r="C52" i="2" s="1"/>
  <c r="D51" i="2"/>
  <c r="C51" i="2" s="1"/>
  <c r="D50" i="2"/>
  <c r="C50" i="2" s="1"/>
  <c r="D49" i="2"/>
  <c r="C49" i="2" s="1"/>
  <c r="D48" i="2"/>
  <c r="C48" i="2" s="1"/>
  <c r="D47" i="2"/>
  <c r="C47" i="2" s="1"/>
  <c r="D46" i="2"/>
  <c r="C46" i="2" s="1"/>
  <c r="D44" i="2"/>
  <c r="C44" i="2" s="1"/>
  <c r="D43" i="2"/>
  <c r="C43" i="2" s="1"/>
  <c r="D34" i="2"/>
  <c r="C34" i="2" s="1"/>
  <c r="D33" i="2"/>
  <c r="C33" i="2" s="1"/>
  <c r="D32" i="2"/>
  <c r="C32" i="2" s="1"/>
  <c r="D31" i="2"/>
  <c r="C31" i="2" s="1"/>
  <c r="D30" i="2"/>
  <c r="C30" i="2" s="1"/>
  <c r="D29" i="2"/>
  <c r="C29" i="2" s="1"/>
  <c r="D28" i="2"/>
  <c r="C28" i="2" s="1"/>
  <c r="D27" i="2"/>
  <c r="C27" i="2" s="1"/>
  <c r="D26" i="2"/>
  <c r="C26" i="2" s="1"/>
  <c r="D25" i="2"/>
  <c r="C25" i="2" s="1"/>
  <c r="D24" i="2"/>
  <c r="C24" i="2" s="1"/>
  <c r="D23" i="2"/>
  <c r="C23" i="2" s="1"/>
  <c r="P21" i="2"/>
  <c r="O21" i="2"/>
  <c r="O70" i="2" s="1"/>
  <c r="N21" i="2"/>
  <c r="N70" i="2" s="1"/>
  <c r="M21" i="2"/>
  <c r="L21" i="2"/>
  <c r="K21" i="2"/>
  <c r="K70" i="2" s="1"/>
  <c r="J21" i="2"/>
  <c r="I21" i="2"/>
  <c r="H21" i="2"/>
  <c r="G21" i="2"/>
  <c r="F21" i="2"/>
  <c r="E21" i="2"/>
  <c r="J70" i="2" l="1"/>
  <c r="H81" i="2"/>
  <c r="G81" i="2"/>
  <c r="J86" i="2" s="1"/>
  <c r="D35" i="2"/>
  <c r="D22" i="2"/>
  <c r="R22" i="2" s="1"/>
  <c r="I81" i="2"/>
  <c r="J88" i="2" s="1"/>
  <c r="S12" i="2"/>
  <c r="S14" i="2"/>
  <c r="S16" i="2"/>
  <c r="S19" i="2"/>
  <c r="S20" i="2"/>
  <c r="S22" i="2"/>
  <c r="S23" i="2"/>
  <c r="S24" i="2"/>
  <c r="S25" i="2"/>
  <c r="S26" i="2"/>
  <c r="S27" i="2"/>
  <c r="S67" i="2"/>
  <c r="S68" i="2"/>
  <c r="R27" i="2"/>
  <c r="R26" i="2"/>
  <c r="R25" i="2"/>
  <c r="R24" i="2"/>
  <c r="R23" i="2"/>
  <c r="D16" i="2"/>
  <c r="C16" i="2" s="1"/>
  <c r="D15" i="2"/>
  <c r="D14" i="2"/>
  <c r="C14" i="2" s="1"/>
  <c r="T25" i="2" l="1"/>
  <c r="J87" i="2"/>
  <c r="L87" i="2" s="1"/>
  <c r="H76" i="2"/>
  <c r="D21" i="2"/>
  <c r="F81" i="2" s="1"/>
  <c r="D13" i="2"/>
  <c r="F79" i="2" s="1"/>
  <c r="C22" i="2"/>
  <c r="R16" i="2"/>
  <c r="T16" i="2" s="1"/>
  <c r="R14" i="2"/>
  <c r="T14" i="2" s="1"/>
  <c r="R15" i="2"/>
  <c r="C35" i="2"/>
  <c r="T22" i="2"/>
  <c r="T26" i="2"/>
  <c r="U26" i="2" s="1"/>
  <c r="T23" i="2"/>
  <c r="T27" i="2"/>
  <c r="U27" i="2" s="1"/>
  <c r="T24" i="2"/>
  <c r="U25" i="2"/>
  <c r="J89" i="2" l="1"/>
  <c r="U22" i="2"/>
  <c r="C21" i="2"/>
  <c r="U14" i="2"/>
  <c r="U24" i="2"/>
  <c r="U23" i="2"/>
  <c r="G6" i="4"/>
  <c r="R21" i="2" l="1"/>
  <c r="E8" i="9"/>
  <c r="F10" i="14" l="1"/>
  <c r="E10" i="14" s="1"/>
  <c r="F11" i="14"/>
  <c r="E11" i="14" s="1"/>
  <c r="E81" i="2" l="1"/>
  <c r="D67" i="9" l="1"/>
  <c r="K15" i="9" l="1"/>
  <c r="H15" i="9"/>
  <c r="K16" i="9"/>
  <c r="H16" i="9"/>
  <c r="H19" i="9" l="1"/>
  <c r="H14" i="9"/>
  <c r="H13" i="9"/>
  <c r="H12" i="9"/>
  <c r="H11" i="9"/>
  <c r="H10" i="9"/>
  <c r="H9" i="9"/>
  <c r="F50" i="9"/>
  <c r="F58" i="9"/>
  <c r="F64" i="9"/>
  <c r="F67" i="9"/>
  <c r="J35" i="9"/>
  <c r="I35" i="9"/>
  <c r="G35" i="9"/>
  <c r="F35" i="9"/>
  <c r="E35" i="9"/>
  <c r="D35" i="9"/>
  <c r="J32" i="9"/>
  <c r="I32" i="9"/>
  <c r="G32" i="9"/>
  <c r="F32" i="9"/>
  <c r="E32" i="9"/>
  <c r="D32" i="9"/>
  <c r="E24" i="9"/>
  <c r="F24" i="9"/>
  <c r="G24" i="9"/>
  <c r="I24" i="9"/>
  <c r="J24" i="9"/>
  <c r="D24" i="9"/>
  <c r="E17" i="9"/>
  <c r="F17" i="9"/>
  <c r="G17" i="9"/>
  <c r="I17" i="9"/>
  <c r="J17" i="9"/>
  <c r="D17" i="9"/>
  <c r="J8" i="9"/>
  <c r="J7" i="9" s="1"/>
  <c r="I8" i="9"/>
  <c r="G8" i="9"/>
  <c r="F8" i="9"/>
  <c r="D8" i="9"/>
  <c r="D7" i="9" l="1"/>
  <c r="F7" i="9"/>
  <c r="E7" i="9"/>
  <c r="G7" i="9"/>
  <c r="I7" i="9"/>
  <c r="H8" i="9"/>
  <c r="K125" i="15" l="1"/>
  <c r="H125" i="15"/>
  <c r="K124" i="15"/>
  <c r="H124" i="15"/>
  <c r="K123" i="15"/>
  <c r="H123" i="15"/>
  <c r="K122" i="15"/>
  <c r="H122" i="15"/>
  <c r="J121" i="15"/>
  <c r="I121" i="15"/>
  <c r="G121" i="15"/>
  <c r="F121" i="15"/>
  <c r="E121" i="15"/>
  <c r="D121" i="15"/>
  <c r="K120" i="15"/>
  <c r="H120" i="15"/>
  <c r="K119" i="15"/>
  <c r="H119" i="15"/>
  <c r="K118" i="15"/>
  <c r="H118" i="15"/>
  <c r="K117" i="15"/>
  <c r="H117" i="15"/>
  <c r="K116" i="15"/>
  <c r="H116" i="15"/>
  <c r="H115" i="15" s="1"/>
  <c r="K115" i="15"/>
  <c r="J115" i="15"/>
  <c r="I115" i="15"/>
  <c r="G115" i="15"/>
  <c r="F115" i="15"/>
  <c r="E115" i="15"/>
  <c r="D115" i="15"/>
  <c r="K114" i="15"/>
  <c r="H114" i="15"/>
  <c r="K113" i="15"/>
  <c r="H113" i="15"/>
  <c r="K112" i="15"/>
  <c r="H112" i="15"/>
  <c r="K111" i="15"/>
  <c r="H111" i="15"/>
  <c r="K110" i="15"/>
  <c r="H110" i="15"/>
  <c r="J109" i="15"/>
  <c r="I109" i="15"/>
  <c r="G109" i="15"/>
  <c r="F109" i="15"/>
  <c r="E109" i="15"/>
  <c r="D109" i="15"/>
  <c r="K108" i="15"/>
  <c r="H108" i="15"/>
  <c r="K107" i="15"/>
  <c r="H107" i="15"/>
  <c r="K106" i="15"/>
  <c r="H106" i="15"/>
  <c r="K105" i="15"/>
  <c r="H105" i="15"/>
  <c r="K104" i="15"/>
  <c r="H104" i="15"/>
  <c r="K103" i="15"/>
  <c r="H103" i="15"/>
  <c r="H101" i="15" s="1"/>
  <c r="K102" i="15"/>
  <c r="K101" i="15" s="1"/>
  <c r="H102" i="15"/>
  <c r="J101" i="15"/>
  <c r="I101" i="15"/>
  <c r="G101" i="15"/>
  <c r="F101" i="15"/>
  <c r="E101" i="15"/>
  <c r="D101" i="15"/>
  <c r="K100" i="15"/>
  <c r="H100" i="15"/>
  <c r="K99" i="15"/>
  <c r="H99" i="15"/>
  <c r="K98" i="15"/>
  <c r="H98" i="15"/>
  <c r="K97" i="15"/>
  <c r="H97" i="15"/>
  <c r="K96" i="15"/>
  <c r="H96" i="15"/>
  <c r="K95" i="15"/>
  <c r="H95" i="15"/>
  <c r="K94" i="15"/>
  <c r="H94" i="15"/>
  <c r="K93" i="15"/>
  <c r="H93" i="15"/>
  <c r="K92" i="15"/>
  <c r="K89" i="15" s="1"/>
  <c r="H92" i="15"/>
  <c r="K91" i="15"/>
  <c r="H91" i="15"/>
  <c r="K90" i="15"/>
  <c r="H90" i="15"/>
  <c r="J89" i="15"/>
  <c r="J88" i="15" s="1"/>
  <c r="I89" i="15"/>
  <c r="G89" i="15"/>
  <c r="G88" i="15" s="1"/>
  <c r="F89" i="15"/>
  <c r="E89" i="15"/>
  <c r="E88" i="15" s="1"/>
  <c r="D89" i="15"/>
  <c r="K87" i="15"/>
  <c r="H87" i="15"/>
  <c r="K86" i="15"/>
  <c r="H86" i="15"/>
  <c r="K85" i="15"/>
  <c r="H85" i="15"/>
  <c r="K84" i="15"/>
  <c r="H84" i="15"/>
  <c r="K83" i="15"/>
  <c r="H83" i="15"/>
  <c r="K82" i="15"/>
  <c r="H82" i="15"/>
  <c r="K81" i="15"/>
  <c r="H81" i="15"/>
  <c r="K80" i="15"/>
  <c r="H80" i="15"/>
  <c r="K79" i="15"/>
  <c r="H79" i="15"/>
  <c r="K78" i="15"/>
  <c r="H78" i="15"/>
  <c r="K77" i="15"/>
  <c r="H77" i="15"/>
  <c r="K76" i="15"/>
  <c r="H76" i="15"/>
  <c r="K75" i="15"/>
  <c r="H75" i="15"/>
  <c r="K74" i="15"/>
  <c r="H74" i="15"/>
  <c r="K73" i="15"/>
  <c r="H73" i="15"/>
  <c r="K72" i="15"/>
  <c r="H72" i="15"/>
  <c r="K71" i="15"/>
  <c r="H71" i="15"/>
  <c r="K70" i="15"/>
  <c r="H70" i="15"/>
  <c r="K69" i="15"/>
  <c r="H69" i="15"/>
  <c r="K68" i="15"/>
  <c r="H68" i="15"/>
  <c r="K67" i="15"/>
  <c r="H67" i="15"/>
  <c r="K66" i="15"/>
  <c r="H66" i="15"/>
  <c r="K65" i="15"/>
  <c r="H65" i="15"/>
  <c r="K64" i="15"/>
  <c r="H64" i="15"/>
  <c r="K63" i="15"/>
  <c r="K62" i="15" s="1"/>
  <c r="H63" i="15"/>
  <c r="J62" i="15"/>
  <c r="I62" i="15"/>
  <c r="G62" i="15"/>
  <c r="F62" i="15"/>
  <c r="E62" i="15"/>
  <c r="D62" i="15"/>
  <c r="K55" i="15"/>
  <c r="J55" i="15"/>
  <c r="I55" i="15"/>
  <c r="H55" i="15"/>
  <c r="G55" i="15"/>
  <c r="F55" i="15"/>
  <c r="E55" i="15"/>
  <c r="D55" i="15"/>
  <c r="K32" i="15"/>
  <c r="J32" i="15"/>
  <c r="I32" i="15"/>
  <c r="H32" i="15"/>
  <c r="G32" i="15"/>
  <c r="F32" i="15"/>
  <c r="E32" i="15"/>
  <c r="D32" i="15"/>
  <c r="K28" i="15"/>
  <c r="H28" i="15"/>
  <c r="K27" i="15"/>
  <c r="H27" i="15"/>
  <c r="K26" i="15"/>
  <c r="H26" i="15"/>
  <c r="K25" i="15"/>
  <c r="H25" i="15"/>
  <c r="H23" i="15" s="1"/>
  <c r="K24" i="15"/>
  <c r="K23" i="15" s="1"/>
  <c r="H24" i="15"/>
  <c r="J23" i="15"/>
  <c r="I23" i="15"/>
  <c r="G23" i="15"/>
  <c r="F23" i="15"/>
  <c r="E23" i="15"/>
  <c r="D23" i="15"/>
  <c r="K22" i="15"/>
  <c r="H22" i="15"/>
  <c r="K21" i="15"/>
  <c r="H21" i="15"/>
  <c r="K20" i="15"/>
  <c r="H20" i="15"/>
  <c r="K19" i="15"/>
  <c r="H19" i="15"/>
  <c r="K18" i="15"/>
  <c r="H18" i="15"/>
  <c r="K17" i="15"/>
  <c r="H17" i="15"/>
  <c r="K16" i="15"/>
  <c r="H16" i="15"/>
  <c r="K15" i="15"/>
  <c r="H15" i="15"/>
  <c r="K14" i="15"/>
  <c r="H14" i="15"/>
  <c r="K13" i="15"/>
  <c r="H13" i="15"/>
  <c r="K12" i="15"/>
  <c r="H12" i="15"/>
  <c r="K11" i="15"/>
  <c r="H11" i="15"/>
  <c r="K10" i="15"/>
  <c r="H10" i="15"/>
  <c r="K9" i="15"/>
  <c r="H9" i="15"/>
  <c r="K8" i="15"/>
  <c r="H8" i="15"/>
  <c r="J7" i="15"/>
  <c r="I7" i="15"/>
  <c r="G7" i="15"/>
  <c r="F7" i="15"/>
  <c r="E7" i="15"/>
  <c r="D7" i="15"/>
  <c r="G58" i="9"/>
  <c r="K31" i="9"/>
  <c r="E126" i="15" l="1"/>
  <c r="F88" i="15"/>
  <c r="I88" i="15"/>
  <c r="I126" i="15" s="1"/>
  <c r="J126" i="15"/>
  <c r="K109" i="15"/>
  <c r="K121" i="15"/>
  <c r="K88" i="15" s="1"/>
  <c r="K126" i="15" s="1"/>
  <c r="H109" i="15"/>
  <c r="H7" i="15"/>
  <c r="K7" i="15"/>
  <c r="F126" i="15"/>
  <c r="G126" i="15"/>
  <c r="H62" i="15"/>
  <c r="H89" i="15"/>
  <c r="D88" i="15"/>
  <c r="D126" i="15" s="1"/>
  <c r="H121" i="15"/>
  <c r="K69" i="9"/>
  <c r="K68" i="9"/>
  <c r="H69" i="9"/>
  <c r="H68" i="9"/>
  <c r="K66" i="9"/>
  <c r="K65" i="9"/>
  <c r="H66" i="9"/>
  <c r="H65" i="9"/>
  <c r="K63" i="9"/>
  <c r="K62" i="9"/>
  <c r="K61" i="9"/>
  <c r="K60" i="9"/>
  <c r="K59" i="9"/>
  <c r="H63" i="9"/>
  <c r="H62" i="9"/>
  <c r="H61" i="9"/>
  <c r="H60" i="9"/>
  <c r="H59" i="9"/>
  <c r="K57" i="9"/>
  <c r="K56" i="9"/>
  <c r="K55" i="9"/>
  <c r="K54" i="9"/>
  <c r="K53" i="9"/>
  <c r="K52" i="9"/>
  <c r="K51" i="9"/>
  <c r="H57" i="9"/>
  <c r="H56" i="9"/>
  <c r="H55" i="9"/>
  <c r="H54" i="9"/>
  <c r="H53" i="9"/>
  <c r="H52" i="9"/>
  <c r="H51" i="9"/>
  <c r="H49" i="9"/>
  <c r="H48" i="9"/>
  <c r="H47" i="9"/>
  <c r="H46" i="9"/>
  <c r="H45" i="9"/>
  <c r="H44" i="9"/>
  <c r="H43" i="9"/>
  <c r="H42" i="9"/>
  <c r="H41" i="9"/>
  <c r="H40" i="9"/>
  <c r="H39" i="9"/>
  <c r="K49" i="9"/>
  <c r="K48" i="9"/>
  <c r="K47" i="9"/>
  <c r="K46" i="9"/>
  <c r="K45" i="9"/>
  <c r="K44" i="9"/>
  <c r="K43" i="9"/>
  <c r="K42" i="9"/>
  <c r="K41" i="9"/>
  <c r="K40" i="9"/>
  <c r="K39" i="9"/>
  <c r="K36" i="9"/>
  <c r="K35" i="9"/>
  <c r="K34" i="9"/>
  <c r="K33" i="9"/>
  <c r="K30" i="9"/>
  <c r="K29" i="9"/>
  <c r="K28" i="9"/>
  <c r="K27" i="9"/>
  <c r="K26" i="9"/>
  <c r="K25" i="9"/>
  <c r="K23" i="9"/>
  <c r="K22" i="9"/>
  <c r="K21" i="9"/>
  <c r="K20" i="9"/>
  <c r="K19" i="9"/>
  <c r="K18" i="9"/>
  <c r="K14" i="9"/>
  <c r="K13" i="9"/>
  <c r="K12" i="9"/>
  <c r="K11" i="9"/>
  <c r="K10" i="9"/>
  <c r="K9" i="9"/>
  <c r="H36" i="9"/>
  <c r="H35" i="9"/>
  <c r="H34" i="9"/>
  <c r="H33" i="9"/>
  <c r="H32" i="9" s="1"/>
  <c r="H31" i="9"/>
  <c r="H30" i="9"/>
  <c r="H29" i="9"/>
  <c r="H28" i="9"/>
  <c r="H27" i="9"/>
  <c r="H26" i="9"/>
  <c r="H25" i="9"/>
  <c r="H23" i="9"/>
  <c r="H22" i="9"/>
  <c r="H21" i="9"/>
  <c r="H20" i="9"/>
  <c r="H18" i="9"/>
  <c r="K32" i="9" l="1"/>
  <c r="H88" i="15"/>
  <c r="H126" i="15" s="1"/>
  <c r="K24" i="9"/>
  <c r="H17" i="9"/>
  <c r="K17" i="9"/>
  <c r="K8" i="9"/>
  <c r="H24" i="9"/>
  <c r="H50" i="9"/>
  <c r="K67" i="9"/>
  <c r="J67" i="9"/>
  <c r="I67" i="9"/>
  <c r="H67" i="9"/>
  <c r="G67" i="9"/>
  <c r="E67" i="9"/>
  <c r="K64" i="9"/>
  <c r="J64" i="9"/>
  <c r="I64" i="9"/>
  <c r="H64" i="9"/>
  <c r="G64" i="9"/>
  <c r="E64" i="9"/>
  <c r="D64" i="9"/>
  <c r="K58" i="9"/>
  <c r="J58" i="9"/>
  <c r="I58" i="9"/>
  <c r="H58" i="9"/>
  <c r="E58" i="9"/>
  <c r="D58" i="9"/>
  <c r="K50" i="9"/>
  <c r="J50" i="9"/>
  <c r="I50" i="9"/>
  <c r="G50" i="9"/>
  <c r="E50" i="9"/>
  <c r="D50" i="9"/>
  <c r="E38" i="9"/>
  <c r="F38" i="9"/>
  <c r="G38" i="9"/>
  <c r="H38" i="9"/>
  <c r="I38" i="9"/>
  <c r="J38" i="9"/>
  <c r="K38" i="9"/>
  <c r="D38" i="9"/>
  <c r="B132" i="15" l="1"/>
  <c r="G131" i="15"/>
  <c r="K7" i="9"/>
  <c r="K37" i="9"/>
  <c r="I37" i="9"/>
  <c r="I70" i="9" s="1"/>
  <c r="E37" i="9"/>
  <c r="E70" i="9" s="1"/>
  <c r="H7" i="9"/>
  <c r="F37" i="9"/>
  <c r="F70" i="9" s="1"/>
  <c r="D37" i="9"/>
  <c r="D70" i="9" s="1"/>
  <c r="H37" i="9"/>
  <c r="J37" i="9"/>
  <c r="J70" i="9" s="1"/>
  <c r="G37" i="9"/>
  <c r="G70" i="9" s="1"/>
  <c r="H70" i="9" l="1"/>
  <c r="K70" i="9"/>
  <c r="B74" i="9" l="1"/>
  <c r="B73" i="9"/>
  <c r="G75" i="9" l="1"/>
  <c r="L15" i="2"/>
  <c r="L13" i="2" l="1"/>
  <c r="M15" i="2"/>
  <c r="C15" i="2" s="1"/>
  <c r="F14" i="14"/>
  <c r="E14" i="14" s="1"/>
  <c r="F13" i="14"/>
  <c r="E13" i="14" s="1"/>
  <c r="F12" i="14"/>
  <c r="E12" i="14" s="1"/>
  <c r="F9" i="14"/>
  <c r="E9" i="14" s="1"/>
  <c r="F8" i="14"/>
  <c r="E8" i="14" l="1"/>
  <c r="E15" i="14" s="1"/>
  <c r="F15" i="14"/>
  <c r="S15" i="2"/>
  <c r="T15" i="2" s="1"/>
  <c r="M13" i="2"/>
  <c r="C13" i="2"/>
  <c r="I18" i="2"/>
  <c r="I17" i="2" s="1"/>
  <c r="I11" i="2" s="1"/>
  <c r="I70" i="2" s="1"/>
  <c r="G16" i="4"/>
  <c r="G23" i="4" s="1"/>
  <c r="U15" i="2" l="1"/>
  <c r="F8" i="12"/>
  <c r="F7" i="12"/>
  <c r="F10" i="12"/>
  <c r="F6" i="12"/>
  <c r="F11" i="12" s="1"/>
  <c r="G19" i="2" s="1"/>
  <c r="G17" i="2" s="1"/>
  <c r="G11" i="2" s="1"/>
  <c r="G70" i="2" s="1"/>
  <c r="F13" i="13"/>
  <c r="F12" i="13"/>
  <c r="F11" i="13"/>
  <c r="F10" i="13"/>
  <c r="F9" i="13"/>
  <c r="F14" i="13"/>
  <c r="F15" i="13"/>
  <c r="F16" i="13"/>
  <c r="F17" i="13"/>
  <c r="U16" i="2"/>
  <c r="F8" i="13" l="1"/>
  <c r="F29" i="13" s="1"/>
  <c r="F12" i="2"/>
  <c r="F11" i="2" s="1"/>
  <c r="M18" i="2"/>
  <c r="M17" i="2" s="1"/>
  <c r="M11" i="2" s="1"/>
  <c r="M70" i="2" s="1"/>
  <c r="H29" i="13"/>
  <c r="E29" i="13"/>
  <c r="E20" i="2" s="1"/>
  <c r="E19" i="2"/>
  <c r="D19" i="2" l="1"/>
  <c r="C19" i="2" s="1"/>
  <c r="E17" i="2"/>
  <c r="E11" i="2" s="1"/>
  <c r="D20" i="2"/>
  <c r="C20" i="2" s="1"/>
  <c r="D12" i="2"/>
  <c r="R19" i="2"/>
  <c r="T19" i="2" s="1"/>
  <c r="E79" i="2"/>
  <c r="L18" i="2"/>
  <c r="L17" i="2" s="1"/>
  <c r="H18" i="2"/>
  <c r="H17" i="2" s="1"/>
  <c r="H11" i="2" s="1"/>
  <c r="H70" i="2" s="1"/>
  <c r="F58" i="11"/>
  <c r="C58" i="11"/>
  <c r="F52" i="11"/>
  <c r="C52" i="11"/>
  <c r="F49" i="11"/>
  <c r="C49" i="11"/>
  <c r="C41" i="11"/>
  <c r="F41" i="11"/>
  <c r="F43" i="11"/>
  <c r="C43" i="11"/>
  <c r="F16" i="11"/>
  <c r="C16" i="11"/>
  <c r="F6" i="11"/>
  <c r="C6" i="11"/>
  <c r="C66" i="11" s="1"/>
  <c r="C12" i="2" l="1"/>
  <c r="L11" i="2"/>
  <c r="I80" i="2"/>
  <c r="F66" i="11"/>
  <c r="D68" i="2" s="1"/>
  <c r="E70" i="2"/>
  <c r="G77" i="2"/>
  <c r="F78" i="2"/>
  <c r="R20" i="2"/>
  <c r="T20" i="2" s="1"/>
  <c r="U20" i="2" s="1"/>
  <c r="E87" i="2"/>
  <c r="S21" i="2"/>
  <c r="T21" i="2" s="1"/>
  <c r="U21" i="2" s="1"/>
  <c r="R12" i="2"/>
  <c r="T12" i="2" s="1"/>
  <c r="D18" i="2"/>
  <c r="C18" i="2" s="1"/>
  <c r="S18" i="2"/>
  <c r="U19" i="2"/>
  <c r="E90" i="2"/>
  <c r="L70" i="2" l="1"/>
  <c r="R10" i="2"/>
  <c r="Q11" i="2"/>
  <c r="F68" i="2"/>
  <c r="F67" i="2" s="1"/>
  <c r="C68" i="2"/>
  <c r="C67" i="2" s="1"/>
  <c r="R68" i="2"/>
  <c r="T68" i="2" s="1"/>
  <c r="U68" i="2" s="1"/>
  <c r="D67" i="2"/>
  <c r="F82" i="2" s="1"/>
  <c r="I86" i="2"/>
  <c r="D17" i="2"/>
  <c r="S17" i="2"/>
  <c r="C17" i="2"/>
  <c r="C11" i="2" s="1"/>
  <c r="R18" i="2"/>
  <c r="T18" i="2" s="1"/>
  <c r="U12" i="2"/>
  <c r="E82" i="2"/>
  <c r="C70" i="2" l="1"/>
  <c r="F80" i="2"/>
  <c r="F77" i="2" s="1"/>
  <c r="F76" i="2" s="1"/>
  <c r="D11" i="2"/>
  <c r="S10" i="2" s="1"/>
  <c r="G82" i="2"/>
  <c r="F70" i="2"/>
  <c r="E86" i="2" s="1"/>
  <c r="S13" i="2"/>
  <c r="I79" i="2"/>
  <c r="I77" i="2" s="1"/>
  <c r="I88" i="2" s="1"/>
  <c r="L88" i="2" s="1"/>
  <c r="R13" i="2"/>
  <c r="R67" i="2"/>
  <c r="T67" i="2" s="1"/>
  <c r="U67" i="2" s="1"/>
  <c r="E80" i="2"/>
  <c r="U18" i="2"/>
  <c r="R17" i="2"/>
  <c r="T17" i="2" s="1"/>
  <c r="U17" i="2" s="1"/>
  <c r="E78" i="2"/>
  <c r="E91" i="2"/>
  <c r="E88" i="2"/>
  <c r="E89" i="2"/>
  <c r="E85" i="2"/>
  <c r="E93" i="2"/>
  <c r="D70" i="2" l="1"/>
  <c r="C72" i="2" s="1"/>
  <c r="C74" i="2" s="1"/>
  <c r="T13" i="2"/>
  <c r="U13" i="2" s="1"/>
  <c r="I89" i="2"/>
  <c r="K86" i="2"/>
  <c r="G76" i="2"/>
  <c r="S11" i="2"/>
  <c r="K72" i="2"/>
  <c r="L72" i="2" s="1"/>
  <c r="R11" i="2"/>
  <c r="T11" i="2" s="1"/>
  <c r="U11" i="2" s="1"/>
  <c r="E77" i="2"/>
  <c r="E76" i="2" s="1"/>
  <c r="K89" i="2" l="1"/>
  <c r="L89" i="2" s="1"/>
  <c r="L86" i="2"/>
  <c r="E84" i="2"/>
  <c r="R70" i="2"/>
  <c r="E92" i="2"/>
  <c r="S70" i="2"/>
  <c r="K73" i="2"/>
  <c r="L73" i="2" s="1"/>
  <c r="I76" i="2"/>
  <c r="T70" i="2" l="1"/>
  <c r="U70" i="2" s="1"/>
  <c r="E83" i="2"/>
</calcChain>
</file>

<file path=xl/sharedStrings.xml><?xml version="1.0" encoding="utf-8"?>
<sst xmlns="http://schemas.openxmlformats.org/spreadsheetml/2006/main" count="1577" uniqueCount="695">
  <si>
    <t>TT</t>
  </si>
  <si>
    <t>Nội dung</t>
  </si>
  <si>
    <t>Đơn vị</t>
  </si>
  <si>
    <t>Mục tiêu Đề án</t>
  </si>
  <si>
    <t>Ghi chú</t>
  </si>
  <si>
    <t>Về phát triển, quản lý đô thị</t>
  </si>
  <si>
    <t>1.1</t>
  </si>
  <si>
    <t>%</t>
  </si>
  <si>
    <t>1.2</t>
  </si>
  <si>
    <t>1.3</t>
  </si>
  <si>
    <t>Tỷ lệ đô thị hóa</t>
  </si>
  <si>
    <t>người</t>
  </si>
  <si>
    <t>Về chất lượng đô thị</t>
  </si>
  <si>
    <t>2.1</t>
  </si>
  <si>
    <t>2.2</t>
  </si>
  <si>
    <t>2.3</t>
  </si>
  <si>
    <t>2.4</t>
  </si>
  <si>
    <t>Tỷ lệ phục vụ vận tải hành khách công cộng</t>
  </si>
  <si>
    <t>-</t>
  </si>
  <si>
    <t>Thành phố Lào Cai</t>
  </si>
  <si>
    <t>≥ 20</t>
  </si>
  <si>
    <t>Sa Pa</t>
  </si>
  <si>
    <t>≥ 15</t>
  </si>
  <si>
    <t>Các đô thị khác</t>
  </si>
  <si>
    <t>2.5</t>
  </si>
  <si>
    <t>2.6</t>
  </si>
  <si>
    <t>Thành phố Lào Cai, Sa Pa</t>
  </si>
  <si>
    <t>Tổng số:</t>
  </si>
  <si>
    <t>Tổng số</t>
  </si>
  <si>
    <t>(Kèm theo Đề án số:           -ĐA/TU ngày          /         /2020 của Tỉnh ủy Lào Cai)</t>
  </si>
  <si>
    <t>Dân số toàn đô thị</t>
  </si>
  <si>
    <t>Định hướng phát triển đô thị</t>
  </si>
  <si>
    <t>Thị xã Sa Pa</t>
  </si>
  <si>
    <t>Thị trấn Phố Lu</t>
  </si>
  <si>
    <t>Thị trấn Bắc Hà</t>
  </si>
  <si>
    <t>Thị trấn Bát Xát</t>
  </si>
  <si>
    <t>Thị trấn Mường Khương</t>
  </si>
  <si>
    <t>Thị trấn Khánh Yên</t>
  </si>
  <si>
    <t>Thị trấn Phố Ràng</t>
  </si>
  <si>
    <t>Thị trấn Si Ma Cai</t>
  </si>
  <si>
    <t>Đô thị Bảo Hà</t>
  </si>
  <si>
    <t>Thị trấn Tằng Loỏng</t>
  </si>
  <si>
    <t>Đô thị Ý Tý</t>
  </si>
  <si>
    <t>Đô thị Võ Lao</t>
  </si>
  <si>
    <t>loại ĐT</t>
  </si>
  <si>
    <t>Loại I</t>
  </si>
  <si>
    <t>Loại IV</t>
  </si>
  <si>
    <t>Loại V</t>
  </si>
  <si>
    <t>Xây dựng đô thị thông minh</t>
  </si>
  <si>
    <t>Mở rộng theo QHC</t>
  </si>
  <si>
    <t>Thành lập thị trấn</t>
  </si>
  <si>
    <t>Trung tâm mới huyện Bát Xát</t>
  </si>
  <si>
    <t>2,0-5,0</t>
  </si>
  <si>
    <t>Tỷ lệ chất thải rắn sinh hoạt của đô thị, khu công nghiệp được thu gom và xử lý</t>
  </si>
  <si>
    <t>≥ 95</t>
  </si>
  <si>
    <t>Đất công viên cây xanh đô thị</t>
  </si>
  <si>
    <t>m2/người</t>
  </si>
  <si>
    <t>≥ 10</t>
  </si>
  <si>
    <t>5,0-7,0</t>
  </si>
  <si>
    <t>Tỷ lệ nước thải đô thị được xử lý đạt tiêu chuẩn kỹ thuật</t>
  </si>
  <si>
    <t>Bắc Hà</t>
  </si>
  <si>
    <t>Bảo Thắng</t>
  </si>
  <si>
    <t>≥ 50</t>
  </si>
  <si>
    <t>≥ 30</t>
  </si>
  <si>
    <t>≥ 60</t>
  </si>
  <si>
    <t>Số không gian công cộng được đầu tư mới</t>
  </si>
  <si>
    <t>vị trí</t>
  </si>
  <si>
    <t>≥ 5</t>
  </si>
  <si>
    <t>Về giao thông trọng điểm</t>
  </si>
  <si>
    <t>Xây dựng hoàn thành sân bay Sa Pa với công suất 1,5 triệu khách/năm</t>
  </si>
  <si>
    <t>Hoàn thành xây dựng</t>
  </si>
  <si>
    <t>km</t>
  </si>
  <si>
    <t>Cầu tại biên giới Bát Xát</t>
  </si>
  <si>
    <t>Cầu Làng Giàng</t>
  </si>
  <si>
    <t>Cầu Phú Thịnh</t>
  </si>
  <si>
    <t>3.1</t>
  </si>
  <si>
    <t>3.2</t>
  </si>
  <si>
    <t>3.3</t>
  </si>
  <si>
    <t>3.4</t>
  </si>
  <si>
    <t>Đơn vị: Tỷ đồng.</t>
  </si>
  <si>
    <t>I</t>
  </si>
  <si>
    <t>II</t>
  </si>
  <si>
    <t>Cảng hàng không Sa Pa</t>
  </si>
  <si>
    <t>Xây dựng một số cầu và cầu tràn còn lại trên Tỉnh lộ 151</t>
  </si>
  <si>
    <t>Xây dựng cầu Bến Cóc, huyện Bảo Yên</t>
  </si>
  <si>
    <t>Xây dựng cầu Làng Giàng</t>
  </si>
  <si>
    <t>Xây dựng cầu Phú Thịnh</t>
  </si>
  <si>
    <t>Đề án nâng cấp, phân loại đô thị; chương trình, đề xuất khu vực PTĐT</t>
  </si>
  <si>
    <t>Các công trình xây dựng khác</t>
  </si>
  <si>
    <t>Nhóm dự án phát triển, chỉnh trang đô thị</t>
  </si>
  <si>
    <t>Hệ thống cấp nước</t>
  </si>
  <si>
    <t>Hệ thống xử lý nước thải</t>
  </si>
  <si>
    <t>Tên đô thị</t>
  </si>
  <si>
    <t>Kế hoạch thực hiện</t>
  </si>
  <si>
    <t>ĐAĐT</t>
  </si>
  <si>
    <t>QHC</t>
  </si>
  <si>
    <t>CT</t>
  </si>
  <si>
    <t>STT</t>
  </si>
  <si>
    <t>Loại II</t>
  </si>
  <si>
    <t>Hiện trạng 2020</t>
  </si>
  <si>
    <r>
      <t>Ghi chú:</t>
    </r>
    <r>
      <rPr>
        <sz val="12"/>
        <color theme="1"/>
        <rFont val="Times New Roman"/>
        <family val="1"/>
      </rPr>
      <t xml:space="preserve"> QHC là lập hoặc điều chỉnh Quy hoạch chung; CT là lập hoặc điều chỉnh Chương trình phát triển đô thị; ĐAĐT là lập hoặc điều chỉnh Đề án phân loại đô thị; ĐAHC là lập đề án thành lập thị xã, thị trấn; II, III, IV, V là các loại đô thị đạt được.</t>
    </r>
  </si>
  <si>
    <t>ĐAHC</t>
  </si>
  <si>
    <t>Mục tiêu 2025</t>
  </si>
  <si>
    <t>Danh mục đầu tư</t>
  </si>
  <si>
    <t>Địa điểm</t>
  </si>
  <si>
    <t>Nâng công suất NMN Khánh Yên</t>
  </si>
  <si>
    <t>H. Văn Bàn</t>
  </si>
  <si>
    <t>Ngày nắng nóng chạy vượt CS</t>
  </si>
  <si>
    <t>Nâng công suất NMN Phố Ràng</t>
  </si>
  <si>
    <t>H.Bảo Yên</t>
  </si>
  <si>
    <t>nt</t>
  </si>
  <si>
    <t>Nâng công suất NMN Bắc Hà</t>
  </si>
  <si>
    <t>H. Bắc Hà</t>
  </si>
  <si>
    <t>Nâng công xuất NMN Sơn Hải</t>
  </si>
  <si>
    <t>H. Bảo Thắng</t>
  </si>
  <si>
    <t>Cấp cả khu vực Phố Lu</t>
  </si>
  <si>
    <t>Địa điểm xây dựng</t>
  </si>
  <si>
    <t>Danh mục dự án</t>
  </si>
  <si>
    <t>Trong đó:</t>
  </si>
  <si>
    <t>Vốn Trái phiếu Chính phủ</t>
  </si>
  <si>
    <t>Vốn tự có của doanh nghiệp</t>
  </si>
  <si>
    <t>Vốn vay tín dụng của DN</t>
  </si>
  <si>
    <t>Vốn nhân dân đóng góp</t>
  </si>
  <si>
    <t xml:space="preserve">Vốn khác </t>
  </si>
  <si>
    <t xml:space="preserve">Đầu tư NSĐP </t>
  </si>
  <si>
    <t>Vốn sự nghiệp NSĐP</t>
  </si>
  <si>
    <t>NSTW hỗ trợ có mục tiêu</t>
  </si>
  <si>
    <t>Vốn vay ODA</t>
  </si>
  <si>
    <t>TỔNG CỘNG</t>
  </si>
  <si>
    <t>CÁC MỤC TIÊU ĐỀ ÁN SỐ 04: PHÁT TRIỂN, NÂNG CAO CHẤT LƯỢNG CÁC ĐÔ THỊ</t>
  </si>
  <si>
    <t>PHỤ LỤC 2:</t>
  </si>
  <si>
    <t>ĐỊNH HƯỚNG PHÁT TRIỂN MẠNG LƯỚI ĐÔ THỊ VÀ PHÂN LOẠI ĐÔ THỊ GIAI ĐOẠN 2021 - 2025</t>
  </si>
  <si>
    <t>Xây dựng NMN Ngòi Đường</t>
  </si>
  <si>
    <t>thay thế NMN Lào Cai</t>
  </si>
  <si>
    <t>Xây dựng hệ thống cung cấp nước sạch Sa Pa</t>
  </si>
  <si>
    <t>NĐT chuẩn bị khởi công</t>
  </si>
  <si>
    <t>Vốn
(tỷ đồng)</t>
  </si>
  <si>
    <t>H. Bảo Yên</t>
  </si>
  <si>
    <t>TP. Lào Cai</t>
  </si>
  <si>
    <t>TX. Sa Pa</t>
  </si>
  <si>
    <t>Xây dựng NMN Cảng hàng không Sa Pa, xã Cam Cọn</t>
  </si>
  <si>
    <t>Tiểu khu đô thị số 5A</t>
  </si>
  <si>
    <t>Dự án nhà ở thương mại tại quỹ đất bệnh viện Sản Nhi cũ và bệnh viên nội tiết cũ</t>
  </si>
  <si>
    <t>Khu nhà ở hỗn hợp thương mại dịch vụ trên đại Lộ Trần Hưng Đạo - Khu 3</t>
  </si>
  <si>
    <t>Khu nhà ở hỗn hợp thương mại dịch vụ trên đại Lộ Trần Hưng Đạo - Khu 4</t>
  </si>
  <si>
    <t>Khu nhà ở hỗn hợp thương mại dịch vụ trên đại Lộ Trần Hưng Đạo - Khu 1</t>
  </si>
  <si>
    <t>Khu nhà ở hỗn hợp thương mại dịch vụ trên đại Lộ Trần Hưng Đạo - Khu 2</t>
  </si>
  <si>
    <t>Dự án Khu nhà ở thương mại chung cư cao tầng phường Kim Tân, thành phố Lào Cai</t>
  </si>
  <si>
    <t>Khu đất dự trữ phát triển đô thị thuộc phạm vi bệnh viện đa khoa tỉnh</t>
  </si>
  <si>
    <t>III</t>
  </si>
  <si>
    <t>Tổ hợp trung tâm thương mại, vui chơi giải trí và nhà ở Kim Thành, phường Duyên Hải</t>
  </si>
  <si>
    <t>Dự án khu nhà ở thương mại tại Khu vực Đài truyền hình tỉnh cũ, phường Cốc Lếu, thành phố Lào Cai</t>
  </si>
  <si>
    <t>Tiểu khu đô thị số 22A</t>
  </si>
  <si>
    <t>Tiểu khu đô thị số 22B</t>
  </si>
  <si>
    <t>Tiểu khu đô thị số 22C</t>
  </si>
  <si>
    <t>Dự án nhà ở thương mại trên qũy đất nhà máy nước</t>
  </si>
  <si>
    <t>IV</t>
  </si>
  <si>
    <t>Tiểu khu đô thị số 6,7, Khu đô thị mới Lào Cai - Cam Đường</t>
  </si>
  <si>
    <t>Khu nhà ở thương mại Tân Lập</t>
  </si>
  <si>
    <t>Khu đô thị bãi soi Sông Hồng</t>
  </si>
  <si>
    <t>Khu đô thị mới tổ 31, 32, 33, 34, phường Duyên Hải, thành phố Lào Cai</t>
  </si>
  <si>
    <t>Khu nhà ở thương mại tại lõi đất đường Nguyễn Đức Cảnh, Thủ Dầu Một và Tô Hiến Thành, phường Duyên Hải, thành phố Lào Cai (Khu B)</t>
  </si>
  <si>
    <t>Dự án Khu đô thị mới Bắc Cường 1</t>
  </si>
  <si>
    <t>Dự án Khu đô thị mới Bắc Cường 2</t>
  </si>
  <si>
    <t>Khu đô thị Tân Lập, phường Bắc Cường, thành phố Lào Cai</t>
  </si>
  <si>
    <t>Tiểu khu đô thị mới số 16, thành phố Lào Cai</t>
  </si>
  <si>
    <t>Tiểu khu đô thị mới số 24, thành phố Lào Cai</t>
  </si>
  <si>
    <t>Khu đô thị mới Đông Bắc Sa Pa</t>
  </si>
  <si>
    <t>Khu đô thị mới Bảo Hà, huyện Bảo Yên</t>
  </si>
  <si>
    <t>Khu đô thị mới Cường Thịnh, thị trấn Phố Lu, huyện Bảo Thắng</t>
  </si>
  <si>
    <t>Khu đô thị mới phía đông Chợ trung tâm huyện Mường Khương, tỉnh Lào Cai</t>
  </si>
  <si>
    <t>Khu đô thị mới tổ 11B, 12 thị trấn Sa Pa, huyện Sa Pa</t>
  </si>
  <si>
    <t>Khu dân cư tổ 13, Thị trấn Sa Pa, huyện Sa Pa (phường Ô Qúy Hồ, thị xã Sa Pa)</t>
  </si>
  <si>
    <t>Khu nhả ở kết hợp làng văn hóa du lịch phía Nam Hồ Na Cồ, xã Tà Chải, huyện Bắc Hà</t>
  </si>
  <si>
    <t>Khu đô thị mới tổ 3, phường Nam Cường, thành phố Lào Cai</t>
  </si>
  <si>
    <t>Khu đô thị mới Phú Long, huyện Bảo Thắng</t>
  </si>
  <si>
    <t>Khu đô thị mới tổ 1, tổ 2A, thị trấn Sa Pa, huyện Sa Pa</t>
  </si>
  <si>
    <t>Khu đô thị mới Ô Qúy Hồ, thị xã Sa Pa, tỉnh Lào Cai</t>
  </si>
  <si>
    <t>Công viên Văn Hóa Sa Pa</t>
  </si>
  <si>
    <t>Khu đô thị mới Sa Pả, thị xã Sa Pa</t>
  </si>
  <si>
    <t>Khu đô thị mới Sâu Chua, thị xã Sa Pa</t>
  </si>
  <si>
    <t>Khu dân cư tổ 10 thị trấn Bát Xát, huyện Bát Xát</t>
  </si>
  <si>
    <t>Khu dân cư tổ 1, thị trấn Bát Xát, huyện Bát Xát</t>
  </si>
  <si>
    <t>Khu dân cư bờ hữu suối Bản Vược, huyện Bát Xát</t>
  </si>
  <si>
    <t>V</t>
  </si>
  <si>
    <t>Khu đô thị mới Suối Hồ, thị xã Sa Pa</t>
  </si>
  <si>
    <t>Khu đô thị mới, khu sản xuất nông nghiệp gắn với du lịch Sâu Chua, thị xã Sa Pa</t>
  </si>
  <si>
    <t>Đầu tư qua Bộ, ngành TW</t>
  </si>
  <si>
    <t>Dự án kết nối Tỉnh lộ 152 với đường cao tốc Nội Bài - Lào Cai (Nút giao Phố Lu)</t>
  </si>
  <si>
    <t>Đầu tư nâng cấp cơ sở hạ tầng nông thôn huyện Bắc Hà - tỉnh Lào Cai, vay vốn Quỹ Cô-oét.</t>
  </si>
  <si>
    <t>Đường đến Trung tâm xã</t>
  </si>
  <si>
    <t>Các công trình giao thông kết nối các đô thị</t>
  </si>
  <si>
    <t>Phát triển, nâng cấp đô thị</t>
  </si>
  <si>
    <t>Tên tuyến đường</t>
  </si>
  <si>
    <t>Hiện trạng</t>
  </si>
  <si>
    <t>Kinh phí dự kiến (tỷ đồng)</t>
  </si>
  <si>
    <t>HUYỆN BÁT XÁT</t>
  </si>
  <si>
    <t>Đường vào xã Tòng Sành</t>
  </si>
  <si>
    <t>Mặt đường nhựa, Bn = 4m, Bm = 3m, đã xuống cấp</t>
  </si>
  <si>
    <t>Đường cấp VI miền núi Bn=6m; Bm=3,5m</t>
  </si>
  <si>
    <t>Đường Quang Kim - Cốc San</t>
  </si>
  <si>
    <t>Đường Quang Kim - Phìn Ngan</t>
  </si>
  <si>
    <t xml:space="preserve">Đường vào xã Pa Cheo </t>
  </si>
  <si>
    <t>Đường Mường Hum - Dền Thàng - Dền Sáng</t>
  </si>
  <si>
    <t>Đường Mường Hum - Nậm Pung</t>
  </si>
  <si>
    <t>Đường Mường Hum - Trung Lèng Hồ</t>
  </si>
  <si>
    <t>Mặt đường BTXM, Bn = 4m, Bm = 3m</t>
  </si>
  <si>
    <t xml:space="preserve">Đường vào xã Nậm Chạc  </t>
  </si>
  <si>
    <t>Đường Séo Tòng Sành xã Tòng Sành - Van Hồ xã Phìn Ngan</t>
  </si>
  <si>
    <t>HUYỆN SA PA</t>
  </si>
  <si>
    <t>Đường Sa Pa - San Sả Hồ</t>
  </si>
  <si>
    <t>Đường Lao Chải - Tả Van</t>
  </si>
  <si>
    <t>Đường vào xã Sử Pán</t>
  </si>
  <si>
    <t>Đường Bản Dền - Bản Phùng</t>
  </si>
  <si>
    <t>Đường vào xã Bản Hồ</t>
  </si>
  <si>
    <t>Đường Thanh Phú - Nậm Cang</t>
  </si>
  <si>
    <t>Đường đi ranh giới xã Trung Chải</t>
  </si>
  <si>
    <t>Đường cấp phối Bn=5m, Bm=3,5m</t>
  </si>
  <si>
    <t>Đường Gia Khấu - Suối Thầu, xã Bản Khoang</t>
  </si>
  <si>
    <t>Đường đi ranh giới xã Tả Giàng Phìn xã Bản Khoang</t>
  </si>
  <si>
    <t>HUYỆN BẮC HÀ</t>
  </si>
  <si>
    <t>Đường vào xã Tả Văn Chư</t>
  </si>
  <si>
    <t>Đường Km8 (LP-SM)  xã Lùng Cải</t>
  </si>
  <si>
    <t>Đường vào xã Tà Chải, Thải Giàng Phố</t>
  </si>
  <si>
    <t>Đường vào xã Nậm Mòn - Cốc Ly</t>
  </si>
  <si>
    <t xml:space="preserve">Đường vào xã Nậm Lúc </t>
  </si>
  <si>
    <t>Đường vào xã Nậm Đét</t>
  </si>
  <si>
    <t>Đường Ngã 3 Ngải Thầu - Tả Củ Tỷ, xã Tả Củ Tỷ</t>
  </si>
  <si>
    <t xml:space="preserve">Đường Ngã ba Nậm Thảng - xã Nậm Khánh </t>
  </si>
  <si>
    <t>Đường vào xã Na Hối</t>
  </si>
  <si>
    <t>Đường Bắc Hà - Bản Phố - Hoàng Thu Phố</t>
  </si>
  <si>
    <t>Đường vào xã Bản Liền</t>
  </si>
  <si>
    <t>Đường vào xã Cốc Lầu, xã Bản Cái</t>
  </si>
  <si>
    <t>HUYỆN VĂN BÀN</t>
  </si>
  <si>
    <t>Nâng cấp đường thị trấn Khánh yên đi Liêm Phú</t>
  </si>
  <si>
    <t>Đường cấp B- GTNT Bn=5m, Bm=3,5m)</t>
  </si>
  <si>
    <t>HUYỆN BẢO YÊN</t>
  </si>
  <si>
    <t>Đường Long Phúc - Long Khánh</t>
  </si>
  <si>
    <t>Đường cấp B-GTNT Bn=5m, Bm=3,5m)</t>
  </si>
  <si>
    <t>Đường vào xã Lương Sơn</t>
  </si>
  <si>
    <t>Đường vào xã Xuân Hòa</t>
  </si>
  <si>
    <t>Đường Phố Ràng - Xuân Thượng</t>
  </si>
  <si>
    <t>Đường Tân Dương - Thượng Hà</t>
  </si>
  <si>
    <t>VI</t>
  </si>
  <si>
    <t>HUYỆN BẢO THẮNG</t>
  </si>
  <si>
    <t>Đường Gia Phú Tả Thàng (Tỉnh lộ 152 cũ)</t>
  </si>
  <si>
    <t>Đường cấp phối + nhựa Bn=5m, Bm=3,5m</t>
  </si>
  <si>
    <t>Đường Km5 QL4E - Trì Quang - Thái Hà - Xuân Quang</t>
  </si>
  <si>
    <t>Đường cấp phối + Nhựa đã xuống cấp</t>
  </si>
  <si>
    <t>VII</t>
  </si>
  <si>
    <t>HUYỆN MƯỜNG KHƯƠNG</t>
  </si>
  <si>
    <t>Nâng cấp đường Ma Cai Thàng - Mường Lum - Sà San</t>
  </si>
  <si>
    <t>Đường cấp phối Bn=4m, Bm=3,5m</t>
  </si>
  <si>
    <t>Đường Hoàng Liên Sơn 2 (Cao Sơn - Lùng Vai)</t>
  </si>
  <si>
    <t>Đường Lùng Vai - Pò Ngảng</t>
  </si>
  <si>
    <t>Nâng cấp đường Mường Khương - Dìn Chin - Tả Gia Khâu</t>
  </si>
  <si>
    <t>Nâng cấp tuyến đường Cao Sơn - Sín Chải A xã La Pan Tẩn</t>
  </si>
  <si>
    <t>VIII</t>
  </si>
  <si>
    <t>HUYỆN SI MA CAI</t>
  </si>
  <si>
    <t>Đường Cán Cấu - Tả Van Chư</t>
  </si>
  <si>
    <t>Đường cấp B-GTNT, mặt láng nhựa đã xuống cấp</t>
  </si>
  <si>
    <t>Đường Liên xã thôn Giàng Chá Chải  - Sín Chải xã Quan Thần Sán</t>
  </si>
  <si>
    <t>Đường Bản Mế - Cốc Ly</t>
  </si>
  <si>
    <t>Đường UBND xã - Bản Kha - Phìn Chư III xã Nàn Sín</t>
  </si>
  <si>
    <t>Đường Nà Mỏ - Cửa Cải xã Lùng Sui</t>
  </si>
  <si>
    <t>Đường liên xã từ thôn Seng Sui đến thôn Nàng Cảng 2, xã Lùng Thẩn huyện Si Ma Cai</t>
  </si>
  <si>
    <t xml:space="preserve">Nâng cấp đường liên xã  Phàm Mao Chải xã Nàn Sín đến thôn Sín Chải xã Quan Hồ Thẩn, huyện Si Ma Cai </t>
  </si>
  <si>
    <t>Chiều dài (km)</t>
  </si>
  <si>
    <t>Hệ thống thu gom nước thải TP Lào Cai</t>
  </si>
  <si>
    <t>Đầu tư xây dựng giai đoạn 2 nhà máy XLNT TP Lào Cai</t>
  </si>
  <si>
    <t>Đầu tư xây dựng nhà máy XLNT sinh hoạt Đông Phố Mới</t>
  </si>
  <si>
    <r>
      <t>m</t>
    </r>
    <r>
      <rPr>
        <vertAlign val="superscript"/>
        <sz val="12"/>
        <rFont val="Times New Roman"/>
        <family val="1"/>
      </rPr>
      <t>3</t>
    </r>
  </si>
  <si>
    <t>XLNT khu vực phường Lào Cai, Vạn Hòa</t>
  </si>
  <si>
    <t>Đầu tư hệ thống thu gom nước thải của 6 phường trong TX Sa Pa về 2 nhà máy XLNT tại Đông Bắc, Tây Bắc TX Sa Pa</t>
  </si>
  <si>
    <t>Vốn Chương trình MTQG</t>
  </si>
  <si>
    <t>Nâng công suất NMN Cốc San</t>
  </si>
  <si>
    <t>Xây dựng tuyến ống dẫn nước sạch D400</t>
  </si>
  <si>
    <t>từ nhà máy nước Cốc San đấu nối vào 2 đường D250 đầu cầu Cốc Lếu</t>
  </si>
  <si>
    <t>nối với nhà máy mới Ngòi Đường</t>
  </si>
  <si>
    <t>Hệ thống đường ống dẫn nước sạch</t>
  </si>
  <si>
    <t>Nhà máy xử lý, cấp nước sạch</t>
  </si>
  <si>
    <t>Tổng cộng:</t>
  </si>
  <si>
    <t>H. Bát Xát</t>
  </si>
  <si>
    <t>Xây dựng tuyến ống dẫn nước sạch DN125-DN300</t>
  </si>
  <si>
    <t>Xây dựng tuyến ống dẫn nước sạch DN80-DN160</t>
  </si>
  <si>
    <t>Xây dựng tuyến ống dẫn nước sạch DN160</t>
  </si>
  <si>
    <t>Xây dựng tuyến ống dẫn nước sạch D600</t>
  </si>
  <si>
    <t>cung cấp cho Vạn Hòa, Giang Đông</t>
  </si>
  <si>
    <t>Xây dựng tuyến ống DN250</t>
  </si>
  <si>
    <t>Chỉ tiêu, giá trị</t>
  </si>
  <si>
    <t>Giá trị</t>
  </si>
  <si>
    <r>
      <t>Công suất hiện có  (m</t>
    </r>
    <r>
      <rPr>
        <b/>
        <vertAlign val="superscript"/>
        <sz val="12"/>
        <rFont val="Times New Roman"/>
        <family val="1"/>
      </rPr>
      <t>3</t>
    </r>
    <r>
      <rPr>
        <b/>
        <sz val="12"/>
        <rFont val="Times New Roman"/>
        <family val="1"/>
      </rPr>
      <t>/ng.đêm)</t>
    </r>
  </si>
  <si>
    <r>
      <t>Công suất bổ sung PT (m</t>
    </r>
    <r>
      <rPr>
        <b/>
        <vertAlign val="superscript"/>
        <sz val="12"/>
        <rFont val="Times New Roman"/>
        <family val="1"/>
      </rPr>
      <t>3</t>
    </r>
    <r>
      <rPr>
        <b/>
        <sz val="12"/>
        <rFont val="Times New Roman"/>
        <family val="1"/>
      </rPr>
      <t>/ng.đêm)</t>
    </r>
  </si>
  <si>
    <r>
      <t>Công suất    dự kiến (m</t>
    </r>
    <r>
      <rPr>
        <b/>
        <vertAlign val="superscript"/>
        <sz val="12"/>
        <rFont val="Times New Roman"/>
        <family val="1"/>
      </rPr>
      <t>3</t>
    </r>
    <r>
      <rPr>
        <b/>
        <sz val="12"/>
        <rFont val="Times New Roman"/>
        <family val="1"/>
      </rPr>
      <t>/ng.đêm)</t>
    </r>
  </si>
  <si>
    <t>Quy mô</t>
  </si>
  <si>
    <t>Vốn ngân sách tỉnh</t>
  </si>
  <si>
    <t>Vốn ngân sách Trung ương</t>
  </si>
  <si>
    <t>Phân hiện Đại học Thái Nguyên (giai đoạn 2)</t>
  </si>
  <si>
    <t>San gạt mặt bằng, xây dựng tuyến đường, cấp thoát nước, cấp điện chiếu sáng, sinh hoạt</t>
  </si>
  <si>
    <t>Hạ tầng kỹ thuật khu trung tâm hành chính mới huyện Sa Pa (Giai đoạn 2)</t>
  </si>
  <si>
    <t>San gạt mặt bằng, xây dựng các tuyến đường còn lại, hệ thống thoát nước</t>
  </si>
  <si>
    <t>San gạt mặt bằng, xây dựng các tuyến đường, cấp điện, cấp thoát nước, chiếu sáng</t>
  </si>
  <si>
    <t>San gạt mặt bằng và hạ tầng kỹ thuật Sau kè bờ hữu sông hồng</t>
  </si>
  <si>
    <t>Nhà tang lễ tỉnh Lào Cai</t>
  </si>
  <si>
    <t>Nhà khách UBND huyện + Nhà Công vụ huyện Sa Pa</t>
  </si>
  <si>
    <t>Nhà khách + nhà công vụ với tổng diện tích sàn khoảng 3000m2 và các hạng mục phụ trợ</t>
  </si>
  <si>
    <t>Trung tâm hội nghị huyện Sa Pa</t>
  </si>
  <si>
    <t>Hội trường lớn và các hạng mục phụ trợ</t>
  </si>
  <si>
    <t>Trung tâm thông tin - văn hóa - thể thao huyện Sa Pa</t>
  </si>
  <si>
    <t>Tổ hợp công trình gồm Nhà làm việc, bảo tàng, thư viện, rạp chiếu phim, cung văn hóa thiếu nhi và các công trình phụ trợ</t>
  </si>
  <si>
    <t>Quảng trường trung tâm Khu trung tâm hành chính mới huyện Sa Pa</t>
  </si>
  <si>
    <t>Xây dựng Quảng trường trung tâm</t>
  </si>
  <si>
    <t>H. Sa Pa</t>
  </si>
  <si>
    <t>Nhóm công trình HTKT đô thị và công trình khác</t>
  </si>
  <si>
    <t>Công tác quy hoạch</t>
  </si>
  <si>
    <t>Tổng mức đầu tư
(tỷ đồng)</t>
  </si>
  <si>
    <t>Tổng số 
(tỷ đồng)</t>
  </si>
  <si>
    <t>Vốn  ngân sách cấp huyện</t>
  </si>
  <si>
    <t>San gạt mặt bằng và hạ tầng kỹ thuật khu dân cư hai bên đường Trần Hưng Đạo kéo dài (đoạn từ XT1 đến QL4E), phường Xuân Tăng, thành phố Lào Cai</t>
  </si>
  <si>
    <t>Quy mô
dự kiến</t>
  </si>
  <si>
    <t>PHỤ LỤC 2-6:</t>
  </si>
  <si>
    <t>PHỤ LỤC 2-5:</t>
  </si>
  <si>
    <t>Xây dựng cầu</t>
  </si>
  <si>
    <t>Nâng cấp đường đến các xã có tiềm năng phát triển du lịch, nông nghiệp công nghệ cao, làng nghề truyền thống và các sản phẩm hàng hóa</t>
  </si>
  <si>
    <t>Hoàn thành công trình: Đường nối đường cao tốc Nội Bài - Lào Cai đến thị trấn Sa Pa, tỉnh Lào Cai theo hình thức hợp đồng BOT. Chiều dài 22km, quy mô cấp IV MN</t>
  </si>
  <si>
    <t>Nâng cấp Tỉnh lộ 156 đoạn Kim Thành – Ngòi Phát. Chiều dài 12km, quy mô theo quy hoạch được duyệt</t>
  </si>
  <si>
    <t>Cải tạo, nâng cấp Tỉnh lộ 151 đoạn ngã ba Xuân Giao đến đường Quý Xa – Tằng Loỏng. Chiều dài 7km, quy mô cấp III MN</t>
  </si>
  <si>
    <t>Cải tạo nâng cấp Tỉnh lộ 153 đoạn Bắc Ngầm - Bắc Hà. Chiều dài 25km, quy mô cấp IV MN</t>
  </si>
  <si>
    <t>Cải tạo nâng cấp Tỉnh lộ 158 đoạn A Mú Sung - Y Tý và đoạn Dền Sáng - Sàng Ma Sáo, huyện Bát Xát. Chiều dài 50km, quy mô cấp IV MN</t>
  </si>
  <si>
    <t>Nâng cấp Tỉnh lộ 155 đoạn từ Sa Pa đến Dền Sáng (kết nối từ Sa Pa sang Y Tý). Chiều dài 44km, quy mô cấp IV MN</t>
  </si>
  <si>
    <t>Đường Trịnh Tường – Phìn Hồ - Y Tý, huyện Bát Xát. Chiều dài 30km, quy mô cấp IV MN</t>
  </si>
  <si>
    <t>Nâng cấp đường Sa Pả - Hầu Thào (đường nối từ Tỉnh lộ 152 đến Quốc lộ 4D). Chiều dài 14km, quy mô cấp IV MN</t>
  </si>
  <si>
    <t>Nâng cấp Tỉnh lộ 152 từ nút giao Phố Lu đi Sa Pa. Chiều dài 20km, quy mô cấp IV MN</t>
  </si>
  <si>
    <t>Đường kết nối từ đường tránh Quốc lộ 4D đến Trung tâm thị xã Sa Pa. Chiều dài 4km, quy mô nền đường rộng 27m, mặt đường rộng 15m</t>
  </si>
  <si>
    <t>Đường kết nối từ Võ Lao (huyện Văn Bàn) đến nút giao Cảng hàng không Sa Pa. Chiều dài 10km, quy mô cấp V MN</t>
  </si>
  <si>
    <t>Cải tạo nâng cấp tuyến đường kết nối từ cầu Làng Giàng đến Quốc lộ 70. Chiều dài 22km, quy mô cấp V MN</t>
  </si>
  <si>
    <t>Cải tạo nâng cấp Tỉnh lộ 152B (Thanh Phú - Nậm Cang - Nậm Chày - Dương Quỳ - QL279). Chiều dài 52km, quy mô cấp V MN</t>
  </si>
  <si>
    <t>Chi tiết PL2-1</t>
  </si>
  <si>
    <t>Chi tiết PL2-2</t>
  </si>
  <si>
    <t>Chi tiết PL2-3</t>
  </si>
  <si>
    <t>Chi tiết PL2-5</t>
  </si>
  <si>
    <t>Chi tiết PL2-6</t>
  </si>
  <si>
    <t>PHỤ LỤC 2-1:</t>
  </si>
  <si>
    <t>PHỤ LỤC 2-2:</t>
  </si>
  <si>
    <t>PHỤ LỤC 2-3:</t>
  </si>
  <si>
    <t>PHỤ LỤC 2-4:</t>
  </si>
  <si>
    <t xml:space="preserve">Cải tạo hệ thống thoát nước khu vực thị trấn Sa Pa cũ </t>
  </si>
  <si>
    <t>Quy mô đầu tư
nâng cấp</t>
  </si>
  <si>
    <t>Xây dựng NMN Bến Đền</t>
  </si>
  <si>
    <t>Nhu cầu vốn giai đoạn 2020 - 2025</t>
  </si>
  <si>
    <t>VÀ GIAO THÔNG TRỌNG ĐIỂM TỈNH LÀO CAI GIAI ĐOẠN 2020 - 2025</t>
  </si>
  <si>
    <t>DANH MỤC CÁC ĐỒ ÁN QUY HOẠCH THỰC HIỆN TRONG GIAI ĐOẠN 2020 - 2025</t>
  </si>
  <si>
    <t>Dự kiến kế hoạch vốn trung hạn 2020 - 2025</t>
  </si>
  <si>
    <t>CÁC TUYẾN ĐƯỜNG ĐẾN TRUNG TÂM XÃ GIAI ĐOẠN 2020 - 2025</t>
  </si>
  <si>
    <t>NS:</t>
  </si>
  <si>
    <t>DN:</t>
  </si>
  <si>
    <t>CÁC DỰ ÁN PHÁT TRIỂN ĐÔ THỊ VÀ NHÀ Ở ĐẦU TƯ TẠO NGUỒN LỰC TRONG GIAI ĐOẠN 2020- 2025</t>
  </si>
  <si>
    <t>Mở rộng và điều chỉnh quy hoạch chung thị trấn Si Ma Cai, huyện Si Ma Cai</t>
  </si>
  <si>
    <t>Dự kiến uy mô lập QH (ha)</t>
  </si>
  <si>
    <t>H. Si Ma Cai</t>
  </si>
  <si>
    <t>Quy hoạch chung dọc tuyến sông Hồng, đoạn kết nối đô thị thành phố Lào Cai và đô thị Phố Lu</t>
  </si>
  <si>
    <t>Vốn XHH</t>
  </si>
  <si>
    <t>Tên dự án</t>
  </si>
  <si>
    <t>Vốn đầu tư
(tỷ đồng)</t>
  </si>
  <si>
    <t>Diện tích nhà nước quản lý (ha)</t>
  </si>
  <si>
    <t>Tiểu khu đô thị số 1, Khu đô thị mới Lào Cai - Cam Đường, thị xã Lào Cai</t>
  </si>
  <si>
    <t>Khu nhà ở thương mại tại Tiểu khu đô thị số 2</t>
  </si>
  <si>
    <t>Tiểu khu đô thị số 3, Khu đô thị mới Lào Cai - Cam Đường</t>
  </si>
  <si>
    <t>Tiểu khu đô thị số 5, Khu đô thị mới Lào Cai - Cam Đường</t>
  </si>
  <si>
    <t>Tiểu khu đô thị số 11 thuộc Khu đô thị mới Lào Cai - Cam Đường</t>
  </si>
  <si>
    <t>Khu đô thị mới tại tổ 24A đến tổ 26B phường Duyên Hải</t>
  </si>
  <si>
    <t>Khu đô thị mới Tiểu khu đô thị số 10, Khu đô thị mới Lào Cai - Cam Đường</t>
  </si>
  <si>
    <t>Tiểu khu đô thị số 17, Khu đô thị mới Lào Cai - Cam Đường</t>
  </si>
  <si>
    <t>Khu đô thị mới Tiểu khu đô thị số 19, phường Bắc Lệnh, thành phố Lào Cai.</t>
  </si>
  <si>
    <t>Khu đô thị phía sau đường Trần Quang Khải, Nguyễn Đức Cảnh, phường Duyên Hải, thành phố Lào Cai</t>
  </si>
  <si>
    <t>Khu đô thị mới đường B8, phường Bình Minh, thành phố Lào Cai</t>
  </si>
  <si>
    <t>Tiểu khu đô thị số 15, thành phố Lào Cai, tỉnh Lào Cai</t>
  </si>
  <si>
    <t>Khu du lịch sinh thái nghỉ dưỡng cao cấp Cầu Mây (Mercure Sa Pa Resort &amp; Spa)</t>
  </si>
  <si>
    <t>Khu dân cư tổ 13, Ô Quý Hồ, thị trấn Sa Pa, huyện Sa Pa, tỉnh Lào Cai</t>
  </si>
  <si>
    <t>Khu đô thị Mường Hoa, Sa Pa</t>
  </si>
  <si>
    <t>Khu đô thị mới Bắc Cường 1</t>
  </si>
  <si>
    <t>Khu đô thị mới Bắc Cường 2</t>
  </si>
  <si>
    <t>Tiểu khu đô thị số 16</t>
  </si>
  <si>
    <t>Tiểu khu đô thị số 24</t>
  </si>
  <si>
    <t>Khu nhà ở thương mại tại lõi đất sau làn dân cư đường Nhạc Sơn, đường Trần Đăng Ninh, đường Nguyễn Bỉnh Khiêm, đường Đặng Trần Côn, phường Cốc Lếu, thành phố Lào Cai.</t>
  </si>
  <si>
    <t>Khu nhà ở thương mại tại lõi đất đường Nguyễn Đức Cảnh, Thủ Dầu Một và Tô Hiến Thành, phường Duyên Hải, thành phố Lào Cai (Khu A)</t>
  </si>
  <si>
    <t>Khu nhà ở thương mại Phú Hưng</t>
  </si>
  <si>
    <t>Khu nhà ở thương mại Minh Khai</t>
  </si>
  <si>
    <t>Dự án nhà ở thương mại tại nút giao Ngã 6, đại lộ Trần Hưng Đạo và đường Hàm Nghi</t>
  </si>
  <si>
    <t>Khu nhà ở Bình Minh tại Km6+800 (Cầu Bắc Lệnh đến cầu Ngòi Đường) phường Bình Minh, TPLC: (Tổng diện tích: 4,52 ha)</t>
  </si>
  <si>
    <t>Khu nhà ở thương mại tại Km 6+800 Đại lộ Trần Hưng Đạo</t>
  </si>
  <si>
    <t>Dự án Khu nhà ở thương mại sau kè KL94</t>
  </si>
  <si>
    <t>Dự án Khu nhà ở thương mại đường B9</t>
  </si>
  <si>
    <t>Khu nhà ở thương mại tại lõi đất sau làn dân cư các đường: Hoàng Liên, Lý Công Uẩn và đường Nguyễn Du, phường Kim Tân, thành phố Lào Cai</t>
  </si>
  <si>
    <t>Khu nhà ở thương mại đường D3, phường Nam Cường</t>
  </si>
  <si>
    <t>Khu nhà phố thương mại, dịch vụ ẩm thực, khách sạn phố Cầu Mây (giai đoạn 1)</t>
  </si>
  <si>
    <t>Chung cư Tecco Tower Lào Cai</t>
  </si>
  <si>
    <t>Khu nhà ở thương mại dọc đường Trần Đăng Ninh</t>
  </si>
  <si>
    <t>Khu nhà ở thương mại liền kề phường Kim Tân</t>
  </si>
  <si>
    <t>Khu nhà ở thương mại đường E10, E11, phường Nam Cường, thành phố Lào Cai.</t>
  </si>
  <si>
    <t>Nhà ở thương mại Đường TT12, B6, B10 phường Bình Minh, phường Bắc Lệnh, thành phố Lào Cai</t>
  </si>
  <si>
    <t>Khu nhà ở thương mại - xã Vạn Hòa</t>
  </si>
  <si>
    <t>Dự án Đường D1 (Đường Võ Nguyên Giáp)</t>
  </si>
  <si>
    <t>Khu đất đường Trần Phú</t>
  </si>
  <si>
    <t>Khu tái định cư và sắp xếp dân cư Tây Bắc</t>
  </si>
  <si>
    <t>Khu nhà ở thương mại ngõ Nguyễn Tri Phương</t>
  </si>
  <si>
    <t>Hạ tầng Kỹ thuật khu dân cư giáp đường B6 kéo dài, thành phố Lào Cai</t>
  </si>
  <si>
    <t>San gạt mặt bằng và hạ tầng kỹ thuật khu dân cư tổ 1, tổ 2 phường Bắc Cường, thành phố Lào Cai</t>
  </si>
  <si>
    <t>Khu dân cư chiến thắng</t>
  </si>
  <si>
    <t>Tiểu khu đô thị số 4, Khu đô thị mới Lào Cai - Cam Đường, thành phố Lào Cai, tỉnh Lào Cai.</t>
  </si>
  <si>
    <t>Dự án xây dựng hạ tầng &amp; san tạo mặt bằng khu chợ văn hóa bến xe khách thị trân Sa Pa</t>
  </si>
  <si>
    <t>Công ty Cổ phần Bitexco</t>
  </si>
  <si>
    <t>Công ty cổ phần Nam Tiến Lào Cai</t>
  </si>
  <si>
    <t>Công ty cổ phần đầu tư và xây dựng 573</t>
  </si>
  <si>
    <t>Doanh nghiệp tư nhân Bình Minh</t>
  </si>
  <si>
    <t>Công ty cổ phần Minh Sơn</t>
  </si>
  <si>
    <t>Công ty cổ phần Kosy</t>
  </si>
  <si>
    <t>Công ty TNHH đầu tư Minh Đức</t>
  </si>
  <si>
    <t>Công ty TNHH một thành viên xây dựng Công Minh</t>
  </si>
  <si>
    <t>Công ty cổ phần sản xuất xuất nhập khẩu Phú Hưng</t>
  </si>
  <si>
    <t>Công ty TNHH Xây dựng Cao Minh</t>
  </si>
  <si>
    <t>Công ty Cổ phần Trường Giang Sa Pa</t>
  </si>
  <si>
    <t>Liên danh Công ty TNHH MTV Thương mại Tiến Minh và Công ty TNHH Phước Thành</t>
  </si>
  <si>
    <t>Liên danh Công ty cổ phần đầu tư Công viên văn hóa Mường Hoa và Công ty cổ phần dịch vụ và thương mại Đông Á</t>
  </si>
  <si>
    <t>LD CTy Cổ phần đầu tư và phát triển SaPa Lào Cai và Công ty TNHH Tập đoàn Bitexco</t>
  </si>
  <si>
    <t>Công ty Xây dựng Thái Lào</t>
  </si>
  <si>
    <t xml:space="preserve">Công ty TNHH một thành viên Phương Liên Lào Cai </t>
  </si>
  <si>
    <t xml:space="preserve">Công ty cổ phần sản xuất xuất nhập khẩu Phú Hưng </t>
  </si>
  <si>
    <t>Công ty TNHH Bình Minh Sa Pa</t>
  </si>
  <si>
    <t xml:space="preserve">Công ty cổ phần đầu tư phát triển nhà ở và đô thị HUD8 </t>
  </si>
  <si>
    <t xml:space="preserve">Công ty cổ phần Đầu tư Tổng Hợp Phú Thành </t>
  </si>
  <si>
    <t>Công ty TNHH TMTH Tiến Thành</t>
  </si>
  <si>
    <t>Công ty TNHH đầu tư Tây Bắc</t>
  </si>
  <si>
    <t>Tổng công ty Tecco</t>
  </si>
  <si>
    <t>Công ty TNHH Hải Yến</t>
  </si>
  <si>
    <t>Công ty số VI</t>
  </si>
  <si>
    <t xml:space="preserve">Công ty cổ phần đầu tư tổng hợp Phú Thành </t>
  </si>
  <si>
    <t>Tập đoàn FLC</t>
  </si>
  <si>
    <t>Công ty TNHH MTV Khoáng sản Lào Cai</t>
  </si>
  <si>
    <t>HTX tiểu thủ công mỹ nghệ xuất nhập khẩu Nhật Anh</t>
  </si>
  <si>
    <t>Liên danh Công ty TNHH MTV 45 và Công ty cổ phần BĐS Hà Nội Sông Hồng</t>
  </si>
  <si>
    <t>Công ty TNHH xây dựng công trình số VI</t>
  </si>
  <si>
    <t>Công ty TNHH Chiến Thắng</t>
  </si>
  <si>
    <t>Tiểu khu đô thị số 21, Khu đô thị mới Lào Cai - Cam Đường, phường Bắc Cường, thành phố Lào Cai</t>
  </si>
  <si>
    <t>Dự án Tổ hợp công trình hỗn hợp và nhà ở đô thị đường Hoàng Liên, phường Cốc Lếu, thành phố Lào Cai</t>
  </si>
  <si>
    <t>Khu nhà ở thương mại lô đất thu hồi của Công ty TNHH Hương Việt tại đường Lương Ngọc Quyến và đường Nguyễn Tri Phương, phường Phố Mới thành phố Lào Cai.</t>
  </si>
  <si>
    <t>Khu nhà ở thương mại Bờ Tả sông Hồng đoạn từ cầu Phố Mới đến Sơn Mãn, thành phố Lào Cai (Khu vực nhà máy bao bì)</t>
  </si>
  <si>
    <t>Tổ hợp thương mại và nhà ở khu vực đường Đinh Lễ</t>
  </si>
  <si>
    <t>Khu đô thị mới Cốc San, thành phố Lào Cai, tỉnh Lào Cai.</t>
  </si>
  <si>
    <t>Khu đô thị Tổ 5 phường Xuân Tăng, thành phố Lào Cai</t>
  </si>
  <si>
    <t>Khu đô thị mới tổ 11,12, phường Bắc Lệnh, thành phố Lào Cai</t>
  </si>
  <si>
    <t>Khu dân cư Hồ số 1, phường Kim Tân, thành phố Lào Cai</t>
  </si>
  <si>
    <t xml:space="preserve">Công ty cổ phần Nam Tiến Lào Cai </t>
  </si>
  <si>
    <t>A</t>
  </si>
  <si>
    <t>Các dự án đã chấp thuận đầu tư</t>
  </si>
  <si>
    <t>B</t>
  </si>
  <si>
    <t>Các dự án đang chấp thuận hoặc lựa chọn nhà đầu tư</t>
  </si>
  <si>
    <t>C</t>
  </si>
  <si>
    <t>D</t>
  </si>
  <si>
    <t>Từ đất Nhà ở XH</t>
  </si>
  <si>
    <t>Tiền SD đất dự kiến thu được (tỷ đồng)</t>
  </si>
  <si>
    <t>Tổng diện tích (ha)</t>
  </si>
  <si>
    <t>Đất NƠXH Nhà nước thu lại</t>
  </si>
  <si>
    <t>Cộng:</t>
  </si>
  <si>
    <t>TỔNG CỘNG:</t>
  </si>
  <si>
    <t>Đất DV và đất ở khác</t>
  </si>
  <si>
    <t>Tiền SDĐ từ đất DV + đất ở khác</t>
  </si>
  <si>
    <t>Các dự án PTĐT dự kiến đấu giá quyền sử dụng đất</t>
  </si>
  <si>
    <t>Các H, TX, TP</t>
  </si>
  <si>
    <t>Nâng cấp, sửa chữa đường</t>
  </si>
  <si>
    <t>Quốc lộ (số Km)</t>
  </si>
  <si>
    <t>Tỉnh lộ (số Km)</t>
  </si>
  <si>
    <t>* Theo nhóm dự án, công trình:</t>
  </si>
  <si>
    <t>- Phát triển, nâng cấp đô thị, gồm:</t>
  </si>
  <si>
    <t>tỷ đồng;</t>
  </si>
  <si>
    <t>+ Công tác quy hoạch</t>
  </si>
  <si>
    <t>+ Nhóm dự án phát triển, chỉnh trang đô thị</t>
  </si>
  <si>
    <t>+ Nhóm công trình HTKT đô thị và công trình khác</t>
  </si>
  <si>
    <t>- Các công trình giao thông kết nối các đô thị</t>
  </si>
  <si>
    <t>- Đường đến Trung tâm xã</t>
  </si>
  <si>
    <t>* Theo cơ cấu nguồn vốn:</t>
  </si>
  <si>
    <t>- Vốn ngân sách, gồm:</t>
  </si>
  <si>
    <t>+ Đầu tư NSĐP</t>
  </si>
  <si>
    <t>+ Vốn sự nghiệp NSĐP</t>
  </si>
  <si>
    <t>+ Vốn Chương trình MTQG</t>
  </si>
  <si>
    <t>+ NSTW hỗ trợ có mục tiêu</t>
  </si>
  <si>
    <t>+ Vốn vay ODA</t>
  </si>
  <si>
    <t>+ Đầu tư qua Bộ, ngành TW</t>
  </si>
  <si>
    <t>- Vốn tự có của doanh nghiệp</t>
  </si>
  <si>
    <t>- Vốn vay tín dụng của DN</t>
  </si>
  <si>
    <t>- Vốn khác</t>
  </si>
  <si>
    <t>đ/m2</t>
  </si>
  <si>
    <t>Dự án NƠTM đang triển khai đến 2020</t>
  </si>
  <si>
    <t>Các dự án khác đang triển khai</t>
  </si>
  <si>
    <t xml:space="preserve"> Dự án nhà ở chung cư tổ 26b và 34, phường Duyên Hải</t>
  </si>
  <si>
    <t>Vốn ĐT HTKT</t>
  </si>
  <si>
    <t>Khu đô thị mới tổ 11, thị trấn Sa Pa, huyện Sa Pa (khu A)</t>
  </si>
  <si>
    <t>Khu đô thị mới Vỹ Kim, phường Bắc Cường, thành phố Lào Cai</t>
  </si>
  <si>
    <t>B1</t>
  </si>
  <si>
    <t>B2</t>
  </si>
  <si>
    <t>B3</t>
  </si>
  <si>
    <t>B4</t>
  </si>
  <si>
    <t>B5</t>
  </si>
  <si>
    <t>Vốn ĐT HTKT + GPMB</t>
  </si>
  <si>
    <t>Các dự án chuyển tiếp và dự kiến triển khai năm 2020</t>
  </si>
  <si>
    <t>Các dự án triển khai năm 2021</t>
  </si>
  <si>
    <t>Các dự án triển khai năm 2022</t>
  </si>
  <si>
    <t>Các dự án triển khai năm 2023</t>
  </si>
  <si>
    <t>Các dự án triển khai năm 2024-2025</t>
  </si>
  <si>
    <t>Các dự án PTĐT đấu thầu lựa chọn NĐT</t>
  </si>
  <si>
    <t>Tiểu khu đô thị số 13, khu đô thị mới Lào Cai - Cam Đường</t>
  </si>
  <si>
    <t>Tiểu khu đô thị số 18, phường Bắc Cường, thành phố Lào Cai</t>
  </si>
  <si>
    <t>Dự án PTĐT và nhà ở thương mại</t>
  </si>
  <si>
    <t>Các dự án chỉnh trang đô thị (các Huyện, TX, TP)</t>
  </si>
  <si>
    <t>A1</t>
  </si>
  <si>
    <t>Các dự án dự kiến thực hiện năm 2020</t>
  </si>
  <si>
    <t>Các dự án dự kiến thực hiện năm 2021</t>
  </si>
  <si>
    <t>A2</t>
  </si>
  <si>
    <t>Các dự án dự kiến thực hiện năm 2022</t>
  </si>
  <si>
    <t>A3</t>
  </si>
  <si>
    <t>Các dự án dự kiến thực hiện năm 2023</t>
  </si>
  <si>
    <t>A4</t>
  </si>
  <si>
    <t>A5</t>
  </si>
  <si>
    <t>Các dự án dự kiến thực hiện năm 2024-2025</t>
  </si>
  <si>
    <t>Quỹ đất tạo nguồn lực (ha)</t>
  </si>
  <si>
    <t>Dự án nhà ở chung cư tổ 26b và 34, phường Duyên Hải</t>
  </si>
  <si>
    <t>H. Mường Khương</t>
  </si>
  <si>
    <t>TỔNG CỘNG (A+B):</t>
  </si>
  <si>
    <t>Tổng:</t>
  </si>
  <si>
    <t>NSNN</t>
  </si>
  <si>
    <t>Ngoài NS</t>
  </si>
  <si>
    <t>Đô thị Y Tý</t>
  </si>
  <si>
    <t>3.5</t>
  </si>
  <si>
    <t>Xây dựng hoàn thành nút giao cao tốc Nội Bài Lào Cai với Tỉnh lộ 152</t>
  </si>
  <si>
    <t>Xây dựng hoàn thành các tuyến đường sử dụng vốn vay WB gồm:</t>
  </si>
  <si>
    <t>Cải tạo, nâng cấp tuyến đường Sa Pả - Sâu Chua - Hầu Thào, chiều dài 13,8km;</t>
  </si>
  <si>
    <t>Cải tạo, nâng cấp tuyến đường từ Trịnh Tường đến Y Tý, dài 30km;</t>
  </si>
  <si>
    <t>Cải tạo, nâng cấp tuyến đường TL152 từ Xuân Giao - Bảo Thắng đến Bản Hồ - Sa Pa, dài khoảng 20km;</t>
  </si>
  <si>
    <t>Cải tạo, nâng cấp tuyến đường TL153 từ Bắc Ngầm đến Bắc Hà, dài khoảng 25km;</t>
  </si>
  <si>
    <t xml:space="preserve"> Hoàn thành tuyến đường kết nối Lào Cai đi Sa Pa</t>
  </si>
  <si>
    <t>Cải tạo, nâng cấp ĐT 155 từ Sa Pa đến Dền Sáng (kết nối từ Sa Pa sang Y Tý), dài 43,5km.</t>
  </si>
  <si>
    <t>3.6</t>
  </si>
  <si>
    <t>Khai thác hiệu quả tuyến vận tải đường sông  Hồng, trong đó trong điểm là khai thác vận tải hành khách du lịch từ thành phố Lào Cai đến Bảo Hà</t>
  </si>
  <si>
    <t>3.7</t>
  </si>
  <si>
    <t>3.8</t>
  </si>
  <si>
    <t>Điều chỉnh quy hoạch chung đô thị Phố Ràng</t>
  </si>
  <si>
    <t>Điều chỉnh quy hoạch chung đô thị Khánh Yên</t>
  </si>
  <si>
    <t>≥ 36</t>
  </si>
  <si>
    <t>Tiếp tục XD theo QHC</t>
  </si>
  <si>
    <t>Tỷ lệ tuyến phố văn minh đô thị trên tổng số tuyến phố</t>
  </si>
  <si>
    <t>≥ 25</t>
  </si>
  <si>
    <t>≥ 18</t>
  </si>
  <si>
    <t>Vốn NSNN</t>
  </si>
  <si>
    <t>Vốn ngoài NS</t>
  </si>
  <si>
    <t>Tổng</t>
  </si>
  <si>
    <t>Vốn ngân sách NN</t>
  </si>
  <si>
    <t>Vốn đầu tư của các doanh nghiệp</t>
  </si>
  <si>
    <t>(A)</t>
  </si>
  <si>
    <t>(B)</t>
  </si>
  <si>
    <t>Tỷ lệ thu gom rác thải sinh hoạt tại các đô thị</t>
  </si>
  <si>
    <t>Chỉ tiêu KTXH:</t>
  </si>
  <si>
    <t>Nâng cấp khoảng 300km đường đến Trung tâm thôn bản</t>
  </si>
  <si>
    <t>Phối hợp với Bộ GTVT và các Bộ, Ngành Trung ương</t>
  </si>
  <si>
    <t>Triển khai xây dựng giai đoạn II đường cao tốc Nội Bài – Lào Cai đoạn Yên Bái - Lào Cai với quy mô 4 làn xe</t>
  </si>
  <si>
    <t>Thống nhất về chủ trương kết nối đường sắt giữa ga Lào Cai (tỉnh Lào Cai, Việt Nam) với ga Hà Khẩu Bắc (tỉnh Vân Nam - Trung Quốc)</t>
  </si>
  <si>
    <t>Hoàn thiện lập quy hoạch, kêu gọi đầu tư tuyến đường sắt khổ tiêu chuẩn Lào Cai – Hà Nội – Hải Phòng</t>
  </si>
  <si>
    <t>Triển khai giai đoạn 2 Dự án nâng cấp cải tạo tuyến đường sắt Yên Viên – Lào Cai</t>
  </si>
  <si>
    <t>Lập quy hoạch tuyến đường thuỷ nội địa từ Yên Bái đến ngã ba Nậm Thi (TP. Lào Cai) để phát triển du lịch và vận tải hàng hóa.</t>
  </si>
  <si>
    <t>Dự án đường giao thông kết nối các tỉnh phía Bắc (Quốc lộ 279 nối từ nút giao IC16 cao tốc Nội Bài - Lào Cai đến Lai Châu). Chiều dài 64km, quy mô cấp III MN</t>
  </si>
  <si>
    <t>Dự án cải tạo nâng cấp Quốc lộ 4D đoạn Bản Phiệt – Mường Khương (Km150 – Km200). Chiều dài 50km, quy mô cấp IV MN</t>
  </si>
  <si>
    <t>Sửa chữa QL70</t>
  </si>
  <si>
    <t>Sửa chữa, nâng cấp QL4E</t>
  </si>
  <si>
    <t>Sửa chữa, nâng cấp QL279</t>
  </si>
  <si>
    <t>Sửa chữa, nâng cấp QL4</t>
  </si>
  <si>
    <t>Cải tạo nâng cấp Quốc lộ 4D từ Sa Pa (đỉnh đèo Trạm Tôn) đến Kim Tân</t>
  </si>
  <si>
    <t>Các công trình giao thông trọng điểm</t>
  </si>
  <si>
    <t>Nâng cấp đường Bản Phiệt – Làng Chung. Chiều dài 6,3km, quy mô cấp V MN</t>
  </si>
  <si>
    <t>Xây dựng cầu Nậm Tôn trên Tỉnh lộ 160</t>
  </si>
  <si>
    <t>Tỉnh lộ 160 (cải tạo nâng cấp 18km quy mô cấp V, sửa chữa mặt đường khoảng 12km)</t>
  </si>
  <si>
    <t>Tỉnh lộ 154 (nâng cấp 22km, sửa chữa mặt đường 19km)</t>
  </si>
  <si>
    <t>Sửa chữa Tỉnh lộ 162</t>
  </si>
  <si>
    <t>Sửa chữa nâng cấp Tỉnh lộ 156B + Tỉnh lộ 157. Chiều dài 30km, quy mô cấp V MN</t>
  </si>
  <si>
    <t>Cải tạo nâng cấp Tỉnh lộ 152B đoạn Thanh Phú - Nậm Cang chiều dài 15km, quy mô cấp V MN</t>
  </si>
  <si>
    <t>II-2</t>
  </si>
  <si>
    <t>II-1</t>
  </si>
  <si>
    <t>Mục tiêu Đề án 2025</t>
  </si>
  <si>
    <t>Mục tiêu Đề án 2030</t>
  </si>
  <si>
    <t>Mục tiêu Đề án 2045</t>
  </si>
  <si>
    <t>1.3.1</t>
  </si>
  <si>
    <t>Loại I
(+Vạn Hòa, Cốc San)</t>
  </si>
  <si>
    <t>1.3.2</t>
  </si>
  <si>
    <t>Loại III</t>
  </si>
  <si>
    <t>Loại II
(thành phố)</t>
  </si>
  <si>
    <t>1.3.3</t>
  </si>
  <si>
    <t>Loại III
(thị xã)</t>
  </si>
  <si>
    <t>1.3.4</t>
  </si>
  <si>
    <t>1.3.5</t>
  </si>
  <si>
    <t>1.3.6</t>
  </si>
  <si>
    <t>1.3.7</t>
  </si>
  <si>
    <t>1.3.8</t>
  </si>
  <si>
    <t>1.3.9</t>
  </si>
  <si>
    <t>1.3.10</t>
  </si>
  <si>
    <t>1.3.11</t>
  </si>
  <si>
    <t>Loại IV
(thị xã)</t>
  </si>
  <si>
    <t>1.3.12</t>
  </si>
  <si>
    <t>1.3.13</t>
  </si>
  <si>
    <t>≥ 96</t>
  </si>
  <si>
    <t>≥ 97</t>
  </si>
  <si>
    <t>≥ 85</t>
  </si>
  <si>
    <t>≥ 45</t>
  </si>
  <si>
    <t>≥ 65</t>
  </si>
  <si>
    <t>≥ 80</t>
  </si>
  <si>
    <t>≥ 90</t>
  </si>
  <si>
    <t>≥ 70</t>
  </si>
  <si>
    <t>sân bay quốc tế</t>
  </si>
  <si>
    <t>Duy trì 100% cấp đường đã được xây dựng, bổ sung mới</t>
  </si>
  <si>
    <t>Nghiên cứu mở rộng (nếu có nhu cầu)</t>
  </si>
  <si>
    <t>Nâng cấp đạt tiêu chuẩn đường cấp III miền núi</t>
  </si>
  <si>
    <t>Khai thác hiệu quả tuyến vận tải đường sông Hồng, trong đó trọng điểm là khai thác vận tải hành khách du lịch từ thành phố Lào Cai đến Bảo Hà</t>
  </si>
  <si>
    <t>Nghiên cứu đề xuất lập phương án</t>
  </si>
  <si>
    <t>Nghiên cứu cải tạo, chỉnh trị sông Hồng</t>
  </si>
  <si>
    <t>Đưa vào khai thác tuyến vận tải</t>
  </si>
  <si>
    <t>Hoàn thành kêu gọi đầu tư</t>
  </si>
  <si>
    <t>Hoàn thành xây dựng, đưa vào khai thác sử dụng</t>
  </si>
  <si>
    <t>PHỤ LỤC 1-2:</t>
  </si>
  <si>
    <t>Hoàn thành bước quy hoạch tuyến đường sắt tốc độ cao Lào Cai – Hà Nội – Hải Phòng; xây dựng đường sắt khổ Lồng nối Ga Lào Cai – Việt Nam đến Ga Hà Khẩu Bắc – Trung Quốc</t>
  </si>
  <si>
    <t>DANH MỤC ĐẦU TƯ PHÁT TRIỂN HỆ THỐNG CẤP NƯỚC TRÊN ĐỊA BÀN TỈNH LÀO CAI GIAI ĐOẠN 2020 - 2025</t>
  </si>
  <si>
    <t>DANH MỤC ĐẦU TƯ XỬ LÝ NƯỚC THẢI TRÊN ĐỊA BÀN TỈNH LÀO CAI GIAI ĐOẠN 2020 - 2025</t>
  </si>
  <si>
    <t>Tỉnh lộ 151B (5km, quy mô cấp V)</t>
  </si>
  <si>
    <t>Tỉnh lộ 151C (sửa chữa mặt đường 6km)</t>
  </si>
  <si>
    <t>Cải tạo nâng cấp kết hợp sửa chữa mặt đường Tỉnh lộ 159. Chiều dài khoảng 25km</t>
  </si>
  <si>
    <t>Đường giao thông nông thôn</t>
  </si>
  <si>
    <t>Sửa chữa mặt đường Tỉnh lộ 158. Chiều dài khoảng 18km</t>
  </si>
  <si>
    <t>Chi tiết PL2-4</t>
  </si>
  <si>
    <t>Quy hoạch chung dọc tuyến sông Hồng, đoạn kết nối đô thị Phố Lu và đô thị Bảo Hà</t>
  </si>
  <si>
    <t>Quy hoạch chung dọc tuyến sông Hồng, đoạn phía Đông Nam đô thị Bảo Hà</t>
  </si>
  <si>
    <t>Điều chỉnh quy hoạch chung đô thị Bảo Hà</t>
  </si>
  <si>
    <t>H. Bảo Thắng, Bảo Yên</t>
  </si>
  <si>
    <t>NS tỉnh+ODA</t>
  </si>
  <si>
    <t>NSTW</t>
  </si>
  <si>
    <t>GT trọng điểm</t>
  </si>
  <si>
    <t>Đg đến TTxã</t>
  </si>
  <si>
    <t>NS tỉnh + ODA</t>
  </si>
  <si>
    <t>NS TW + TPCP</t>
  </si>
  <si>
    <t>Cộng</t>
  </si>
  <si>
    <t>(+ Đồng Tuyển); hoàn thành ĐTTM</t>
  </si>
  <si>
    <t>Đô thị Mường Bo</t>
  </si>
  <si>
    <r>
      <t xml:space="preserve">(+ Cam Đường, Thống Nhất); </t>
    </r>
    <r>
      <rPr>
        <i/>
        <sz val="12"/>
        <color rgb="FFFF0000"/>
        <rFont val="Times New Roman"/>
        <family val="1"/>
      </rPr>
      <t>cơ bản xây dựng ĐTTM</t>
    </r>
  </si>
  <si>
    <r>
      <t xml:space="preserve">Loại III; </t>
    </r>
    <r>
      <rPr>
        <i/>
        <sz val="12"/>
        <color rgb="FFFF0000"/>
        <rFont val="Times New Roman"/>
        <family val="1"/>
      </rPr>
      <t>xây dựng ĐTTM cho khu trung tâm; (+ 4 phường: Hoàng Liên, Mường Bo, Tả Van và Tả Phìn.</t>
    </r>
  </si>
  <si>
    <t>Đô thị Bảo Nhai</t>
  </si>
  <si>
    <t>Đô thị Bản Lầu</t>
  </si>
  <si>
    <r>
      <t xml:space="preserve">Loại IV
</t>
    </r>
    <r>
      <rPr>
        <i/>
        <sz val="12"/>
        <color rgb="FFFF0000"/>
        <rFont val="Times New Roman"/>
        <family val="1"/>
      </rPr>
      <t>(thị xã)</t>
    </r>
  </si>
  <si>
    <r>
      <t xml:space="preserve">Loại IV
</t>
    </r>
    <r>
      <rPr>
        <i/>
        <sz val="12"/>
        <color rgb="FFFF0000"/>
        <rFont val="Times New Roman"/>
        <family val="1"/>
      </rPr>
      <t>(thị xã Bảo Thắng)</t>
    </r>
  </si>
  <si>
    <t>Đô thị Tân An</t>
  </si>
  <si>
    <t>1.3.14</t>
  </si>
  <si>
    <t>1.3.15</t>
  </si>
  <si>
    <t>1.3.16</t>
  </si>
  <si>
    <t>1.3.17</t>
  </si>
  <si>
    <t>3.6.1</t>
  </si>
  <si>
    <t>3.6.2</t>
  </si>
  <si>
    <t>3.6.3</t>
  </si>
  <si>
    <t>3.6.4</t>
  </si>
  <si>
    <t>3.6.5</t>
  </si>
  <si>
    <t>3.6.6</t>
  </si>
  <si>
    <t>Xây dựng đô thị theo hướng xanh, thông minh, bễn vững</t>
  </si>
  <si>
    <t>Mở rộng theo QHC; Xây dựng đô thị theo hướng xanh, thông minh, bễn vững</t>
  </si>
  <si>
    <t>VÀ GIAO THÔNG TRỌNG ĐIỂM TỈNH LÀO CAI ĐẾN 2030, TẦM NHÌN 2045</t>
  </si>
  <si>
    <t>Duy trì cấp hạng
kỹ thuật</t>
  </si>
  <si>
    <t>Duy trì cấp hạng
của đường</t>
  </si>
  <si>
    <t>San gạt mặt bằng, hạ tầng kỹ thuật và xây dựng các tuyến đường  M6, M7, M8, M9 phường Bắc Cường, TP Lào Cai</t>
  </si>
  <si>
    <t>San gạ mặt bằng và hạ tầng kỹ thuật nhà ở xã hội Khu Lâm viên phường Nam Cường, TP Lào Cai</t>
  </si>
  <si>
    <t>San gạt mặt bằng và hạ tầng kỹ thuật hai bên đường Trần Hưng Đạo đoạn kéo dài (đoạn từ đường XT16 đến đường N13), TP Lào Cai</t>
  </si>
  <si>
    <t>Khu ký túc xá tại Phân hiệu Trường Đại học Thái Nguyên và Trường Cao đẳng Lào Cai</t>
  </si>
  <si>
    <t>Hạ tầng kỹ thuật + đường giao thông ... (sau 2 bệnh viện Nội tiết + Y học cổ truyền)</t>
  </si>
  <si>
    <t>Trung tâm bồi dưỡng chính trị huyện Sa Pa</t>
  </si>
  <si>
    <t>Xây dựng nhà lớp học + hiệu bộ, nhà ở học viên, nhà ăn + bếp, nhà thể dục thể thao…</t>
  </si>
  <si>
    <t>San gạt mặt bằng và hạ tầng kỹ thuật sau kè chống sạt lờ bờ hữu sông hồng, thành phố Lào Cai</t>
  </si>
  <si>
    <t>Lĩnh vực Phát triển hạ tầng kỹ thuật đô thị</t>
  </si>
  <si>
    <t>DANH MỤC CÁC DỰ ÁN ĐẦU TƯ XÂY DỰNG HTĐT&amp;HTXH ƯU TIÊN THỰC HIỆN TRONG GIAI ĐOẠN 2020 - 2025</t>
  </si>
  <si>
    <t>PHỤ LỤC 1:</t>
  </si>
  <si>
    <t>Lĩnh vực Y tế (thực hiện theo Đề án số 07)</t>
  </si>
  <si>
    <t>Lĩnh vực Giáo dục &amp; Đào tạo (thực hiện theo Đề án số 06)</t>
  </si>
  <si>
    <t>Lĩnh vực văn hóa (thực hiện theo Đề án số 03)</t>
  </si>
  <si>
    <t>Cầu đường bộ qua sông Hồng thuộc khu vực biên giới Bát Xát (Việt Nam) – Bá Sái (Trung Quốc). Bỏ theo ý kiến BCH do đã ghi tại ĐA02</t>
  </si>
  <si>
    <t>Quy hoạch chung thị trấn Phong Hải</t>
  </si>
  <si>
    <t>Đường Bắc Hà - Lùng Phình (xã Lùng Phình) thuộc Tỉnh lộ 159</t>
  </si>
  <si>
    <t>Mặt đường hiện trạng đã xuống cấp</t>
  </si>
  <si>
    <t>Đường Bắc Hà – Bản Liền thuộc Tỉnh lộ 153</t>
  </si>
  <si>
    <t>Nâng cấp khoảng 480km đường đến Trung tâm các xã</t>
  </si>
  <si>
    <t>(Kèm theo Đề án số 04-ĐA/TU ngày 11/12/2020 của Tỉnh ủy Lào Cai)</t>
  </si>
  <si>
    <t>CÁC MỤC TIÊU ĐỀ ÁN PHÁT TRIỂN, NÂNG CAO CHẤT LƯỢNG CÁC ĐÔ THỊ</t>
  </si>
  <si>
    <t xml:space="preserve">Tổng nhu cầu vốn giai đoạn 2020 - 2025 </t>
  </si>
  <si>
    <t>TỔNG HỢP NHU CẦU VỐN THỰC HIỆN ĐỀ ÁN GIAI ĐOẠN 2020 - 2025</t>
  </si>
  <si>
    <t>Xây dựng Theo quy hoạch chung</t>
  </si>
  <si>
    <t>Hạ tầng kỹ thuật khu vực Y Tý, huyện Bát Xát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</si>
</sst>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_);_(* \(#,##0\);_(* &quot;-&quot;??_);_(@_)"/>
    <numFmt numFmtId="166" formatCode="_-* #,##0.00_-;\-* #,##0.00_-;_-* &quot;-&quot;??_-;_-@_-"/>
    <numFmt numFmtId="167" formatCode="#,##0.0"/>
    <numFmt numFmtId="168" formatCode="0.0"/>
    <numFmt numFmtId="169" formatCode="_(* #,##0.0_);_(* \(#,##0.0\);_(* &quot;-&quot;??_);_(@_)"/>
    <numFmt numFmtId="170" formatCode="###,###"/>
  </numFmts>
  <fonts count="50" x14ac:knownFonts="1">
    <font>
      <sz val="12"/>
      <color theme="1"/>
      <name val="Times New Roman"/>
      <family val="2"/>
    </font>
    <font>
      <b/>
      <sz val="12"/>
      <color theme="1"/>
      <name val="Times New Roman"/>
      <family val="1"/>
    </font>
    <font>
      <sz val="12"/>
      <color theme="1"/>
      <name val="Times New Roman"/>
      <family val="1"/>
    </font>
    <font>
      <b/>
      <i/>
      <sz val="12"/>
      <color theme="1"/>
      <name val="Times New Roman"/>
      <family val="1"/>
    </font>
    <font>
      <sz val="14"/>
      <color theme="1"/>
      <name val="Times New Roman"/>
      <family val="2"/>
    </font>
    <font>
      <i/>
      <sz val="12"/>
      <color theme="1"/>
      <name val="Times New Roman"/>
      <family val="1"/>
    </font>
    <font>
      <sz val="12"/>
      <name val=".VnTime"/>
      <family val="2"/>
    </font>
    <font>
      <sz val="12"/>
      <color rgb="FFFF0000"/>
      <name val="Times New Roman"/>
      <family val="1"/>
    </font>
    <font>
      <sz val="10"/>
      <name val="Arial"/>
      <family val="2"/>
    </font>
    <font>
      <b/>
      <sz val="12"/>
      <name val="Times New Roman"/>
      <family val="1"/>
    </font>
    <font>
      <sz val="12"/>
      <name val="Times New Roman"/>
      <family val="1"/>
    </font>
    <font>
      <b/>
      <sz val="12"/>
      <color indexed="8"/>
      <name val="Times New Roman"/>
      <family val="1"/>
    </font>
    <font>
      <sz val="11"/>
      <color theme="1"/>
      <name val="Calibri"/>
      <family val="2"/>
      <scheme val="minor"/>
    </font>
    <font>
      <sz val="12"/>
      <color indexed="8"/>
      <name val="Times New Roman"/>
      <family val="1"/>
    </font>
    <font>
      <sz val="11"/>
      <color indexed="8"/>
      <name val="Calibri"/>
      <family val="2"/>
    </font>
    <font>
      <sz val="12"/>
      <name val="Arial"/>
      <family val="2"/>
    </font>
    <font>
      <i/>
      <sz val="12"/>
      <name val="Times New Roman"/>
      <family val="1"/>
    </font>
    <font>
      <sz val="12"/>
      <color theme="1"/>
      <name val="Times New Roman"/>
      <family val="2"/>
    </font>
    <font>
      <sz val="11"/>
      <color theme="1"/>
      <name val="Calibri"/>
      <family val="2"/>
      <charset val="163"/>
      <scheme val="minor"/>
    </font>
    <font>
      <vertAlign val="superscript"/>
      <sz val="12"/>
      <name val="Times New Roman"/>
      <family val="1"/>
    </font>
    <font>
      <b/>
      <vertAlign val="superscript"/>
      <sz val="12"/>
      <name val="Times New Roman"/>
      <family val="1"/>
    </font>
    <font>
      <sz val="11"/>
      <color theme="1"/>
      <name val="Arial"/>
      <family val="2"/>
    </font>
    <font>
      <i/>
      <sz val="12"/>
      <color indexed="8"/>
      <name val="Times New Roman"/>
      <family val="1"/>
    </font>
    <font>
      <sz val="11"/>
      <color indexed="8"/>
      <name val="Arial"/>
      <family val="2"/>
    </font>
    <font>
      <sz val="14"/>
      <name val=".VnTime"/>
      <family val="2"/>
    </font>
    <font>
      <sz val="12"/>
      <color theme="1"/>
      <name val="Times New Roman"/>
      <family val="2"/>
      <charset val="163"/>
    </font>
    <font>
      <sz val="11"/>
      <color indexed="8"/>
      <name val="Calibri"/>
      <family val="2"/>
      <charset val="163"/>
    </font>
    <font>
      <b/>
      <sz val="12"/>
      <color rgb="FF0000FF"/>
      <name val="Times New Roman"/>
      <family val="1"/>
    </font>
    <font>
      <sz val="12"/>
      <color rgb="FF0000FF"/>
      <name val="Times New Roman"/>
      <family val="1"/>
    </font>
    <font>
      <b/>
      <sz val="12"/>
      <color theme="4" tint="-0.249977111117893"/>
      <name val="Times New Roman"/>
      <family val="1"/>
    </font>
    <font>
      <sz val="12"/>
      <color theme="4" tint="-0.249977111117893"/>
      <name val="Times New Roman"/>
      <family val="1"/>
    </font>
    <font>
      <b/>
      <sz val="12"/>
      <color rgb="FFFF0000"/>
      <name val="Times New Roman"/>
      <family val="1"/>
    </font>
    <font>
      <b/>
      <i/>
      <sz val="12"/>
      <color rgb="FFFF0000"/>
      <name val="Times New Roman"/>
      <family val="1"/>
    </font>
    <font>
      <b/>
      <i/>
      <sz val="12"/>
      <color rgb="FF0000FF"/>
      <name val="Times New Roman"/>
      <family val="1"/>
    </font>
    <font>
      <i/>
      <sz val="12"/>
      <color rgb="FF0000FF"/>
      <name val="Times New Roman"/>
      <family val="1"/>
    </font>
    <font>
      <b/>
      <i/>
      <sz val="12"/>
      <name val="Times New Roman"/>
      <family val="1"/>
    </font>
    <font>
      <b/>
      <sz val="11"/>
      <name val="Times New Roman"/>
      <family val="1"/>
    </font>
    <font>
      <sz val="11"/>
      <name val="Times New Roman"/>
      <family val="1"/>
    </font>
    <font>
      <sz val="10"/>
      <name val="Times New Roman"/>
      <family val="1"/>
    </font>
    <font>
      <b/>
      <i/>
      <sz val="10"/>
      <name val="Times New Roman"/>
      <family val="1"/>
    </font>
    <font>
      <b/>
      <sz val="10"/>
      <name val="Times New Roman"/>
      <family val="1"/>
    </font>
    <font>
      <b/>
      <sz val="9"/>
      <name val="Times New Roman"/>
      <family val="1"/>
    </font>
    <font>
      <b/>
      <sz val="7"/>
      <name val="Times New Roman"/>
      <family val="1"/>
    </font>
    <font>
      <i/>
      <sz val="10"/>
      <name val="Times New Roman"/>
      <family val="1"/>
    </font>
    <font>
      <i/>
      <sz val="12"/>
      <color rgb="FFFF0000"/>
      <name val="Times New Roman"/>
      <family val="1"/>
    </font>
    <font>
      <sz val="8"/>
      <name val="Times New Roman"/>
      <family val="2"/>
    </font>
    <font>
      <sz val="14"/>
      <color theme="1"/>
      <name val="Times New Roman"/>
      <family val="1"/>
    </font>
    <font>
      <i/>
      <sz val="13"/>
      <color theme="1"/>
      <name val="Times New Roman"/>
      <family val="1"/>
    </font>
    <font>
      <i/>
      <sz val="13"/>
      <color indexed="8"/>
      <name val="Times New Roman"/>
      <family val="1"/>
    </font>
    <font>
      <i/>
      <sz val="13"/>
      <name val="Times New Roman"/>
      <family val="1"/>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3">
    <xf numFmtId="0" fontId="0" fillId="0" borderId="0"/>
    <xf numFmtId="0" fontId="4" fillId="0" borderId="0"/>
    <xf numFmtId="0" fontId="6" fillId="0" borderId="0"/>
    <xf numFmtId="0" fontId="8" fillId="0" borderId="0"/>
    <xf numFmtId="0" fontId="10" fillId="0" borderId="0"/>
    <xf numFmtId="164" fontId="10" fillId="0" borderId="0" applyFont="0" applyFill="0" applyBorder="0" applyAlignment="0" applyProtection="0"/>
    <xf numFmtId="0" fontId="12" fillId="0" borderId="0"/>
    <xf numFmtId="164" fontId="14" fillId="0" borderId="0" applyFont="0" applyFill="0" applyBorder="0" applyAlignment="0" applyProtection="0"/>
    <xf numFmtId="0" fontId="15" fillId="0" borderId="0"/>
    <xf numFmtId="164" fontId="15" fillId="0" borderId="0" applyFont="0" applyFill="0" applyBorder="0" applyAlignment="0" applyProtection="0"/>
    <xf numFmtId="164" fontId="12" fillId="0" borderId="0" applyFont="0" applyFill="0" applyBorder="0" applyAlignment="0" applyProtection="0"/>
    <xf numFmtId="0" fontId="10" fillId="0" borderId="0"/>
    <xf numFmtId="164" fontId="17" fillId="0" borderId="0" applyFont="0" applyFill="0" applyBorder="0" applyAlignment="0" applyProtection="0"/>
    <xf numFmtId="0" fontId="18" fillId="0" borderId="0"/>
    <xf numFmtId="0" fontId="18" fillId="0" borderId="0"/>
    <xf numFmtId="0" fontId="21" fillId="0" borderId="0"/>
    <xf numFmtId="166" fontId="23" fillId="0" borderId="0" applyFont="0" applyFill="0" applyBorder="0" applyAlignment="0" applyProtection="0"/>
    <xf numFmtId="0" fontId="17" fillId="0" borderId="0"/>
    <xf numFmtId="0" fontId="24" fillId="0" borderId="0"/>
    <xf numFmtId="0" fontId="25" fillId="0" borderId="0"/>
    <xf numFmtId="166" fontId="17" fillId="0" borderId="0" applyFont="0" applyFill="0" applyBorder="0" applyAlignment="0" applyProtection="0"/>
    <xf numFmtId="0" fontId="26" fillId="0" borderId="0"/>
    <xf numFmtId="0" fontId="8" fillId="0" borderId="0"/>
  </cellStyleXfs>
  <cellXfs count="514">
    <xf numFmtId="0" fontId="0" fillId="0" borderId="0" xfId="0"/>
    <xf numFmtId="0" fontId="2" fillId="0" borderId="3" xfId="0"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vertical="center"/>
    </xf>
    <xf numFmtId="3" fontId="5" fillId="0" borderId="3" xfId="0" applyNumberFormat="1" applyFont="1" applyBorder="1" applyAlignment="1">
      <alignment horizontal="center" vertical="center"/>
    </xf>
    <xf numFmtId="0" fontId="5" fillId="0" borderId="7" xfId="0" applyFont="1" applyBorder="1" applyAlignment="1">
      <alignment horizontal="center" vertical="center"/>
    </xf>
    <xf numFmtId="0" fontId="5" fillId="0" borderId="7" xfId="0" applyFont="1" applyBorder="1" applyAlignment="1">
      <alignment vertical="center"/>
    </xf>
    <xf numFmtId="3" fontId="5" fillId="0" borderId="7"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xf>
    <xf numFmtId="4" fontId="5" fillId="0" borderId="3"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xf>
    <xf numFmtId="0" fontId="10" fillId="0" borderId="0" xfId="3" applyFont="1" applyAlignment="1">
      <alignment horizontal="center"/>
    </xf>
    <xf numFmtId="0" fontId="10" fillId="0" borderId="1" xfId="3" applyFont="1" applyBorder="1" applyAlignment="1">
      <alignment horizontal="center" wrapText="1"/>
    </xf>
    <xf numFmtId="0" fontId="10" fillId="0" borderId="1" xfId="3" applyFont="1" applyBorder="1" applyAlignment="1">
      <alignment horizontal="center" vertical="center" wrapText="1"/>
    </xf>
    <xf numFmtId="3" fontId="10" fillId="0" borderId="0" xfId="3" applyNumberFormat="1" applyFont="1"/>
    <xf numFmtId="0" fontId="9" fillId="0" borderId="1" xfId="3" applyFont="1" applyBorder="1" applyAlignment="1">
      <alignment horizontal="justify" vertical="top" wrapText="1"/>
    </xf>
    <xf numFmtId="3" fontId="9" fillId="0" borderId="1" xfId="3" applyNumberFormat="1" applyFont="1" applyBorder="1" applyAlignment="1">
      <alignment horizontal="center" vertical="center" wrapText="1"/>
    </xf>
    <xf numFmtId="0" fontId="10" fillId="0" borderId="0" xfId="3" applyFont="1"/>
    <xf numFmtId="0" fontId="9" fillId="0" borderId="5" xfId="3" applyFont="1" applyBorder="1" applyAlignment="1">
      <alignment horizontal="center" vertical="center" wrapText="1"/>
    </xf>
    <xf numFmtId="0" fontId="9" fillId="0" borderId="1" xfId="3" applyFont="1" applyBorder="1" applyAlignment="1">
      <alignment horizontal="center" vertical="center" wrapText="1"/>
    </xf>
    <xf numFmtId="0" fontId="9" fillId="0" borderId="1" xfId="3" applyFont="1" applyBorder="1" applyAlignment="1">
      <alignment horizontal="center" wrapText="1"/>
    </xf>
    <xf numFmtId="0" fontId="9"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165" fontId="10" fillId="2" borderId="3" xfId="12" applyNumberFormat="1"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4" xfId="0" applyFont="1" applyFill="1" applyBorder="1" applyAlignment="1">
      <alignment horizontal="center" vertical="center" wrapText="1"/>
    </xf>
    <xf numFmtId="165" fontId="10" fillId="2" borderId="4" xfId="12"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3" xfId="3" applyFont="1" applyBorder="1" applyAlignment="1">
      <alignment horizontal="left" vertical="center" wrapText="1"/>
    </xf>
    <xf numFmtId="0" fontId="10" fillId="0" borderId="3" xfId="0" applyFont="1" applyBorder="1" applyAlignment="1">
      <alignment horizontal="center" vertical="center"/>
    </xf>
    <xf numFmtId="0" fontId="10" fillId="2" borderId="4" xfId="0" applyFont="1" applyFill="1" applyBorder="1" applyAlignment="1">
      <alignment horizontal="center" vertical="center"/>
    </xf>
    <xf numFmtId="0" fontId="10" fillId="2" borderId="4" xfId="0" applyFont="1" applyFill="1" applyBorder="1" applyAlignment="1">
      <alignment vertical="center"/>
    </xf>
    <xf numFmtId="0" fontId="10" fillId="2" borderId="3" xfId="0" applyFont="1" applyFill="1" applyBorder="1" applyAlignment="1">
      <alignment horizontal="center" vertical="center"/>
    </xf>
    <xf numFmtId="0" fontId="10" fillId="2" borderId="3" xfId="0" applyFont="1" applyFill="1" applyBorder="1" applyAlignment="1">
      <alignment vertical="center"/>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0" fontId="9" fillId="4" borderId="5"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center"/>
    </xf>
    <xf numFmtId="0" fontId="10" fillId="2" borderId="2" xfId="0" applyFont="1" applyFill="1" applyBorder="1" applyAlignment="1">
      <alignment horizontal="center" vertical="center"/>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165" fontId="10" fillId="2" borderId="2" xfId="12"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vertical="center"/>
    </xf>
    <xf numFmtId="0" fontId="10" fillId="2" borderId="1" xfId="0" applyFont="1" applyFill="1" applyBorder="1" applyAlignment="1">
      <alignment horizontal="center" vertical="center"/>
    </xf>
    <xf numFmtId="164" fontId="10" fillId="2" borderId="1" xfId="12" applyFont="1" applyFill="1" applyBorder="1" applyAlignment="1">
      <alignment vertical="center" wrapText="1"/>
    </xf>
    <xf numFmtId="0" fontId="10" fillId="2" borderId="1" xfId="0" applyFont="1" applyFill="1" applyBorder="1" applyAlignment="1">
      <alignment horizontal="center" vertical="center" wrapText="1"/>
    </xf>
    <xf numFmtId="165" fontId="10" fillId="2" borderId="1" xfId="12" applyNumberFormat="1" applyFont="1" applyFill="1" applyBorder="1" applyAlignment="1">
      <alignment horizontal="center" vertical="center" wrapText="1"/>
    </xf>
    <xf numFmtId="0" fontId="10" fillId="2" borderId="1" xfId="0" applyFont="1" applyFill="1" applyBorder="1" applyAlignment="1">
      <alignment vertical="center"/>
    </xf>
    <xf numFmtId="0" fontId="9" fillId="4" borderId="11" xfId="0" applyFont="1" applyFill="1" applyBorder="1" applyAlignment="1">
      <alignment horizontal="center" vertical="center" wrapText="1"/>
    </xf>
    <xf numFmtId="0" fontId="9" fillId="4" borderId="11" xfId="0" applyFont="1" applyFill="1" applyBorder="1" applyAlignment="1">
      <alignment horizontal="left" vertical="center" wrapText="1"/>
    </xf>
    <xf numFmtId="0" fontId="9" fillId="4" borderId="11" xfId="0" applyFont="1" applyFill="1" applyBorder="1" applyAlignment="1">
      <alignment horizontal="left" vertical="center"/>
    </xf>
    <xf numFmtId="0" fontId="10" fillId="0" borderId="2" xfId="3" applyFont="1" applyBorder="1" applyAlignment="1">
      <alignment horizontal="left" vertical="center" wrapText="1"/>
    </xf>
    <xf numFmtId="0" fontId="10" fillId="0" borderId="2" xfId="0" applyFont="1" applyBorder="1" applyAlignment="1">
      <alignment horizontal="center" vertical="center"/>
    </xf>
    <xf numFmtId="0" fontId="10" fillId="0" borderId="4" xfId="3" applyFont="1" applyBorder="1" applyAlignment="1">
      <alignment horizontal="left" vertical="center" wrapText="1"/>
    </xf>
    <xf numFmtId="0" fontId="10" fillId="2" borderId="2" xfId="0" applyFont="1" applyFill="1" applyBorder="1" applyAlignment="1">
      <alignment horizontal="left" vertical="center" wrapText="1"/>
    </xf>
    <xf numFmtId="0" fontId="10" fillId="0" borderId="0" xfId="3" applyFont="1"/>
    <xf numFmtId="0" fontId="9" fillId="0" borderId="1" xfId="3" applyFont="1" applyBorder="1" applyAlignment="1">
      <alignment horizontal="left" vertical="center" wrapText="1"/>
    </xf>
    <xf numFmtId="0" fontId="10" fillId="0" borderId="0" xfId="3" applyFont="1" applyAlignment="1"/>
    <xf numFmtId="0" fontId="9" fillId="0" borderId="1" xfId="3" applyFont="1" applyBorder="1" applyAlignment="1">
      <alignment horizontal="center" vertical="top" wrapText="1"/>
    </xf>
    <xf numFmtId="0" fontId="10" fillId="0" borderId="2" xfId="3" applyFont="1" applyBorder="1" applyAlignment="1">
      <alignment horizontal="center" wrapText="1"/>
    </xf>
    <xf numFmtId="0" fontId="10" fillId="0" borderId="2" xfId="3" applyFont="1" applyBorder="1" applyAlignment="1">
      <alignment horizontal="center" vertical="center" wrapText="1"/>
    </xf>
    <xf numFmtId="3" fontId="10" fillId="0" borderId="2" xfId="3" applyNumberFormat="1" applyFont="1" applyBorder="1" applyAlignment="1">
      <alignment horizontal="center" vertical="center" wrapText="1"/>
    </xf>
    <xf numFmtId="0" fontId="10" fillId="0" borderId="3" xfId="3" applyFont="1" applyBorder="1" applyAlignment="1">
      <alignment horizontal="center" wrapText="1"/>
    </xf>
    <xf numFmtId="0" fontId="10" fillId="0" borderId="3" xfId="3" applyFont="1" applyBorder="1" applyAlignment="1">
      <alignment horizontal="center" vertical="center" wrapText="1"/>
    </xf>
    <xf numFmtId="3" fontId="10" fillId="0" borderId="3" xfId="3" applyNumberFormat="1" applyFont="1" applyBorder="1" applyAlignment="1">
      <alignment horizontal="center" vertical="center" wrapText="1"/>
    </xf>
    <xf numFmtId="0" fontId="10" fillId="0" borderId="4" xfId="3" applyFont="1" applyBorder="1" applyAlignment="1">
      <alignment horizontal="center" wrapText="1"/>
    </xf>
    <xf numFmtId="0" fontId="10" fillId="0" borderId="4" xfId="3" applyFont="1" applyBorder="1" applyAlignment="1">
      <alignment horizontal="center" vertical="center" wrapText="1"/>
    </xf>
    <xf numFmtId="3" fontId="10" fillId="0" borderId="4" xfId="3" applyNumberFormat="1" applyFont="1" applyBorder="1" applyAlignment="1">
      <alignment horizontal="center" vertical="center" wrapText="1"/>
    </xf>
    <xf numFmtId="167" fontId="9" fillId="0" borderId="1" xfId="3" applyNumberFormat="1" applyFont="1" applyFill="1" applyBorder="1" applyAlignment="1">
      <alignment horizontal="center" vertical="center" wrapText="1"/>
    </xf>
    <xf numFmtId="0" fontId="11" fillId="0" borderId="0" xfId="15" applyFont="1" applyAlignment="1">
      <alignment horizontal="center" vertical="center" wrapText="1"/>
    </xf>
    <xf numFmtId="0" fontId="13" fillId="0" borderId="0" xfId="15" applyFont="1" applyAlignment="1">
      <alignment horizontal="center" vertical="center" wrapText="1"/>
    </xf>
    <xf numFmtId="0" fontId="13" fillId="0" borderId="0" xfId="15" applyFont="1" applyAlignment="1">
      <alignment vertical="center" wrapText="1"/>
    </xf>
    <xf numFmtId="0" fontId="13" fillId="0" borderId="0" xfId="15" applyFont="1" applyAlignment="1">
      <alignment wrapText="1"/>
    </xf>
    <xf numFmtId="0" fontId="13" fillId="0" borderId="0" xfId="15" applyFont="1" applyAlignment="1">
      <alignment horizontal="center" wrapText="1"/>
    </xf>
    <xf numFmtId="0" fontId="13" fillId="0" borderId="0" xfId="15" applyFont="1" applyFill="1" applyAlignment="1">
      <alignment wrapText="1"/>
    </xf>
    <xf numFmtId="0" fontId="7" fillId="0" borderId="0" xfId="17" applyFont="1" applyFill="1" applyAlignment="1">
      <alignment horizontal="center" vertical="center"/>
    </xf>
    <xf numFmtId="0" fontId="2" fillId="0" borderId="0" xfId="0" applyFont="1" applyAlignment="1">
      <alignment vertical="center"/>
    </xf>
    <xf numFmtId="0" fontId="10" fillId="0" borderId="2" xfId="17" applyFont="1" applyFill="1" applyBorder="1" applyAlignment="1">
      <alignment horizontal="center" vertical="center" wrapText="1"/>
    </xf>
    <xf numFmtId="0" fontId="10" fillId="0" borderId="2" xfId="17" applyFont="1" applyFill="1" applyBorder="1" applyAlignment="1">
      <alignment horizontal="left" vertical="center" wrapText="1"/>
    </xf>
    <xf numFmtId="0" fontId="10" fillId="0" borderId="2" xfId="17" applyFont="1" applyFill="1" applyBorder="1" applyAlignment="1">
      <alignment horizontal="right" vertical="center"/>
    </xf>
    <xf numFmtId="0" fontId="10" fillId="0" borderId="2" xfId="17" applyFont="1" applyFill="1" applyBorder="1" applyAlignment="1">
      <alignment horizontal="center" vertical="center"/>
    </xf>
    <xf numFmtId="0" fontId="10" fillId="0" borderId="3" xfId="17" applyFont="1" applyFill="1" applyBorder="1" applyAlignment="1">
      <alignment horizontal="center" vertical="center" wrapText="1"/>
    </xf>
    <xf numFmtId="0" fontId="10" fillId="0" borderId="3" xfId="17" applyFont="1" applyFill="1" applyBorder="1" applyAlignment="1">
      <alignment horizontal="left" vertical="center" wrapText="1"/>
    </xf>
    <xf numFmtId="3" fontId="10" fillId="0" borderId="3" xfId="17" applyNumberFormat="1" applyFont="1" applyFill="1" applyBorder="1" applyAlignment="1">
      <alignment horizontal="right" vertical="center"/>
    </xf>
    <xf numFmtId="0" fontId="10" fillId="0" borderId="3" xfId="17" applyFont="1" applyFill="1" applyBorder="1" applyAlignment="1">
      <alignment horizontal="right" vertical="center"/>
    </xf>
    <xf numFmtId="0" fontId="10" fillId="0" borderId="3" xfId="17" applyFont="1" applyFill="1" applyBorder="1" applyAlignment="1">
      <alignment horizontal="center" vertical="center"/>
    </xf>
    <xf numFmtId="0" fontId="10" fillId="0" borderId="4" xfId="17" applyFont="1" applyFill="1" applyBorder="1" applyAlignment="1">
      <alignment horizontal="center" vertical="center" wrapText="1"/>
    </xf>
    <xf numFmtId="0" fontId="10" fillId="0" borderId="4" xfId="17" applyFont="1" applyFill="1" applyBorder="1" applyAlignment="1">
      <alignment horizontal="left" vertical="center" wrapText="1"/>
    </xf>
    <xf numFmtId="0" fontId="10" fillId="0" borderId="4" xfId="17" applyFont="1" applyFill="1" applyBorder="1" applyAlignment="1">
      <alignment horizontal="right" vertical="center"/>
    </xf>
    <xf numFmtId="0" fontId="10" fillId="0" borderId="4" xfId="17" applyFont="1" applyFill="1" applyBorder="1" applyAlignment="1">
      <alignment horizontal="center" vertical="center"/>
    </xf>
    <xf numFmtId="0" fontId="10" fillId="0" borderId="7" xfId="17" applyFont="1" applyFill="1" applyBorder="1" applyAlignment="1">
      <alignment horizontal="center" vertical="center"/>
    </xf>
    <xf numFmtId="4" fontId="10" fillId="0" borderId="2" xfId="18" applyNumberFormat="1" applyFont="1" applyFill="1" applyBorder="1" applyAlignment="1">
      <alignment horizontal="right" vertical="center" wrapText="1"/>
    </xf>
    <xf numFmtId="3" fontId="10" fillId="0" borderId="2" xfId="18" applyNumberFormat="1" applyFont="1" applyFill="1" applyBorder="1" applyAlignment="1">
      <alignment horizontal="right" vertical="center" wrapText="1"/>
    </xf>
    <xf numFmtId="4" fontId="10" fillId="0" borderId="3" xfId="18" applyNumberFormat="1" applyFont="1" applyFill="1" applyBorder="1" applyAlignment="1">
      <alignment horizontal="right" vertical="center" wrapText="1"/>
    </xf>
    <xf numFmtId="3" fontId="10" fillId="0" borderId="3" xfId="18" applyNumberFormat="1" applyFont="1" applyFill="1" applyBorder="1" applyAlignment="1">
      <alignment horizontal="right" vertical="center" wrapText="1"/>
    </xf>
    <xf numFmtId="4" fontId="10" fillId="0" borderId="3" xfId="19" applyNumberFormat="1" applyFont="1" applyFill="1" applyBorder="1" applyAlignment="1">
      <alignment horizontal="right" vertical="center" wrapText="1"/>
    </xf>
    <xf numFmtId="0" fontId="10" fillId="0" borderId="3" xfId="17" applyFont="1" applyFill="1" applyBorder="1" applyAlignment="1">
      <alignment horizontal="left" vertical="center"/>
    </xf>
    <xf numFmtId="4" fontId="10" fillId="0" borderId="3" xfId="17" applyNumberFormat="1" applyFont="1" applyFill="1" applyBorder="1" applyAlignment="1">
      <alignment horizontal="right" vertical="center"/>
    </xf>
    <xf numFmtId="3" fontId="7" fillId="0" borderId="0" xfId="17" applyNumberFormat="1" applyFont="1" applyAlignment="1">
      <alignment horizontal="center" vertical="center"/>
    </xf>
    <xf numFmtId="0" fontId="11" fillId="0" borderId="1" xfId="15" applyFont="1" applyFill="1" applyBorder="1" applyAlignment="1">
      <alignment horizontal="center" vertical="center" wrapText="1"/>
    </xf>
    <xf numFmtId="0" fontId="11" fillId="0" borderId="0" xfId="15" applyFont="1" applyFill="1" applyBorder="1" applyAlignment="1">
      <alignment horizontal="center" vertical="center" wrapText="1"/>
    </xf>
    <xf numFmtId="0" fontId="9" fillId="0" borderId="1" xfId="3" applyFont="1" applyBorder="1" applyAlignment="1">
      <alignment horizontal="justify" vertical="center" wrapText="1"/>
    </xf>
    <xf numFmtId="4" fontId="2" fillId="0" borderId="3" xfId="0" applyNumberFormat="1" applyFont="1" applyBorder="1" applyAlignment="1">
      <alignment horizontal="center" vertical="center"/>
    </xf>
    <xf numFmtId="0" fontId="2" fillId="0" borderId="8" xfId="0" applyFont="1" applyBorder="1" applyAlignment="1">
      <alignment horizontal="center" vertical="center"/>
    </xf>
    <xf numFmtId="0" fontId="7" fillId="0" borderId="2" xfId="3" applyFont="1" applyBorder="1" applyAlignment="1">
      <alignment vertical="center" wrapText="1"/>
    </xf>
    <xf numFmtId="2" fontId="10" fillId="0" borderId="2" xfId="3" applyNumberFormat="1" applyFont="1" applyBorder="1" applyAlignment="1">
      <alignment horizontal="center" vertical="center" wrapText="1"/>
    </xf>
    <xf numFmtId="2" fontId="10" fillId="0" borderId="3" xfId="3" applyNumberFormat="1" applyFont="1" applyBorder="1" applyAlignment="1">
      <alignment horizontal="center" vertical="center" wrapText="1"/>
    </xf>
    <xf numFmtId="2" fontId="10" fillId="0" borderId="4" xfId="3" applyNumberFormat="1" applyFont="1" applyBorder="1" applyAlignment="1">
      <alignment horizontal="center" vertical="center" wrapText="1"/>
    </xf>
    <xf numFmtId="4" fontId="9" fillId="0" borderId="1" xfId="3" applyNumberFormat="1" applyFont="1" applyFill="1" applyBorder="1" applyAlignment="1">
      <alignment horizontal="center" vertical="center" wrapText="1"/>
    </xf>
    <xf numFmtId="4" fontId="2" fillId="0" borderId="1" xfId="0" applyNumberFormat="1" applyFont="1" applyBorder="1" applyAlignment="1">
      <alignment horizontal="center" vertical="center"/>
    </xf>
    <xf numFmtId="0" fontId="22" fillId="0" borderId="0" xfId="15" applyFont="1" applyAlignment="1">
      <alignment vertical="center" wrapText="1"/>
    </xf>
    <xf numFmtId="0" fontId="2"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xf numFmtId="0" fontId="7" fillId="0" borderId="1" xfId="0" quotePrefix="1" applyFont="1" applyBorder="1" applyAlignment="1">
      <alignment horizontal="center" vertical="center"/>
    </xf>
    <xf numFmtId="0" fontId="7" fillId="0" borderId="3" xfId="3" applyFont="1" applyBorder="1" applyAlignment="1">
      <alignment horizontal="center" vertical="center" wrapText="1"/>
    </xf>
    <xf numFmtId="0" fontId="10" fillId="0" borderId="0" xfId="3" applyFont="1"/>
    <xf numFmtId="0" fontId="11" fillId="0" borderId="1" xfId="15" applyFont="1" applyFill="1" applyBorder="1" applyAlignment="1">
      <alignment horizontal="center" vertical="center" wrapText="1"/>
    </xf>
    <xf numFmtId="0" fontId="10" fillId="0" borderId="3" xfId="3" applyFont="1" applyFill="1" applyBorder="1" applyAlignment="1">
      <alignment horizontal="center" wrapText="1"/>
    </xf>
    <xf numFmtId="0" fontId="10" fillId="0" borderId="3" xfId="3" applyFont="1" applyFill="1" applyBorder="1" applyAlignment="1">
      <alignment horizontal="left" vertical="center" wrapText="1"/>
    </xf>
    <xf numFmtId="0" fontId="10" fillId="0" borderId="3" xfId="3" applyFont="1" applyFill="1" applyBorder="1" applyAlignment="1">
      <alignment horizontal="center" vertical="center" wrapText="1"/>
    </xf>
    <xf numFmtId="3" fontId="10" fillId="0" borderId="3" xfId="3"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0" borderId="1" xfId="15" applyFont="1" applyFill="1" applyBorder="1" applyAlignment="1">
      <alignment horizontal="center" vertical="center" wrapText="1"/>
    </xf>
    <xf numFmtId="0" fontId="13" fillId="0" borderId="0" xfId="15" applyFont="1" applyFill="1" applyBorder="1" applyAlignment="1">
      <alignment vertical="center" wrapText="1"/>
    </xf>
    <xf numFmtId="0" fontId="22" fillId="0" borderId="0" xfId="15" applyFont="1" applyFill="1" applyBorder="1" applyAlignment="1">
      <alignment vertical="center" wrapText="1"/>
    </xf>
    <xf numFmtId="0" fontId="13" fillId="0" borderId="0" xfId="15" applyFont="1" applyFill="1" applyBorder="1" applyAlignment="1">
      <alignment horizontal="center" vertical="center" wrapText="1"/>
    </xf>
    <xf numFmtId="0" fontId="13" fillId="0" borderId="0" xfId="15" applyFont="1" applyFill="1" applyBorder="1" applyAlignment="1">
      <alignment wrapText="1"/>
    </xf>
    <xf numFmtId="0" fontId="13" fillId="0" borderId="0" xfId="15" applyFont="1" applyFill="1" applyBorder="1" applyAlignment="1">
      <alignment horizontal="center" wrapText="1"/>
    </xf>
    <xf numFmtId="0" fontId="11" fillId="0" borderId="1" xfId="15" applyFont="1" applyFill="1" applyBorder="1" applyAlignment="1">
      <alignment horizontal="left" vertical="center" wrapText="1"/>
    </xf>
    <xf numFmtId="4" fontId="11" fillId="0" borderId="1" xfId="15" applyNumberFormat="1" applyFont="1" applyFill="1" applyBorder="1" applyAlignment="1">
      <alignment horizontal="right" vertical="center" wrapText="1"/>
    </xf>
    <xf numFmtId="164" fontId="10" fillId="0" borderId="3" xfId="12" applyFont="1" applyFill="1" applyBorder="1" applyAlignment="1">
      <alignment horizontal="center" vertical="center" wrapText="1"/>
    </xf>
    <xf numFmtId="4" fontId="10" fillId="0" borderId="3" xfId="17" applyNumberFormat="1" applyFont="1" applyFill="1" applyBorder="1" applyAlignment="1">
      <alignment horizontal="right" vertical="center" wrapText="1"/>
    </xf>
    <xf numFmtId="0" fontId="10" fillId="0" borderId="7" xfId="17" applyFont="1" applyFill="1" applyBorder="1" applyAlignment="1">
      <alignment horizontal="center" vertical="center" wrapText="1"/>
    </xf>
    <xf numFmtId="0" fontId="10" fillId="0" borderId="7" xfId="17" applyFont="1" applyFill="1" applyBorder="1" applyAlignment="1">
      <alignment horizontal="left" vertical="center" wrapText="1"/>
    </xf>
    <xf numFmtId="164" fontId="10" fillId="0" borderId="7" xfId="12" applyFont="1" applyFill="1" applyBorder="1" applyAlignment="1">
      <alignment horizontal="center" vertical="center" wrapText="1"/>
    </xf>
    <xf numFmtId="4" fontId="10" fillId="0" borderId="7" xfId="17" applyNumberFormat="1" applyFont="1" applyFill="1" applyBorder="1" applyAlignment="1">
      <alignment horizontal="right" vertical="center" wrapText="1"/>
    </xf>
    <xf numFmtId="4" fontId="10" fillId="0" borderId="7" xfId="17" applyNumberFormat="1" applyFont="1" applyFill="1" applyBorder="1" applyAlignment="1">
      <alignment horizontal="right" vertical="center"/>
    </xf>
    <xf numFmtId="0" fontId="2" fillId="0" borderId="0" xfId="13" applyFont="1" applyFill="1"/>
    <xf numFmtId="0" fontId="1" fillId="0" borderId="0" xfId="13" applyFont="1" applyFill="1" applyBorder="1" applyAlignment="1">
      <alignment horizontal="center"/>
    </xf>
    <xf numFmtId="0" fontId="1" fillId="0" borderId="0" xfId="13" applyFont="1" applyFill="1" applyBorder="1" applyAlignment="1"/>
    <xf numFmtId="167" fontId="2" fillId="0" borderId="1" xfId="13" applyNumberFormat="1" applyFont="1" applyFill="1" applyBorder="1" applyAlignment="1">
      <alignment horizontal="center" vertical="center" wrapText="1"/>
    </xf>
    <xf numFmtId="0" fontId="29" fillId="0" borderId="1" xfId="13" applyFont="1" applyFill="1" applyBorder="1" applyAlignment="1">
      <alignment horizontal="center" vertical="center" wrapText="1"/>
    </xf>
    <xf numFmtId="0" fontId="2" fillId="0" borderId="1" xfId="13" applyFont="1" applyFill="1" applyBorder="1" applyAlignment="1">
      <alignment horizontal="center" vertical="center" wrapText="1"/>
    </xf>
    <xf numFmtId="0" fontId="1" fillId="0" borderId="0" xfId="13" applyFont="1" applyFill="1"/>
    <xf numFmtId="164" fontId="1" fillId="0" borderId="0" xfId="12" applyNumberFormat="1" applyFont="1" applyFill="1"/>
    <xf numFmtId="0" fontId="2" fillId="0" borderId="0" xfId="13" applyFont="1" applyFill="1" applyAlignment="1">
      <alignment horizontal="center"/>
    </xf>
    <xf numFmtId="0" fontId="2" fillId="0" borderId="0" xfId="13" applyFont="1" applyFill="1" applyAlignment="1">
      <alignment wrapText="1"/>
    </xf>
    <xf numFmtId="164" fontId="2" fillId="0" borderId="0" xfId="12" applyNumberFormat="1" applyFont="1" applyFill="1"/>
    <xf numFmtId="169" fontId="2" fillId="0" borderId="0" xfId="12" applyNumberFormat="1" applyFont="1" applyFill="1"/>
    <xf numFmtId="164" fontId="30" fillId="0" borderId="0" xfId="12" applyNumberFormat="1" applyFont="1" applyFill="1"/>
    <xf numFmtId="164" fontId="2" fillId="0" borderId="0" xfId="13" applyNumberFormat="1" applyFont="1" applyFill="1"/>
    <xf numFmtId="0" fontId="1" fillId="0" borderId="1" xfId="13" applyFont="1" applyFill="1" applyBorder="1"/>
    <xf numFmtId="0" fontId="2" fillId="0" borderId="3" xfId="13" applyFont="1" applyFill="1" applyBorder="1" applyAlignment="1">
      <alignment horizontal="center" vertical="center"/>
    </xf>
    <xf numFmtId="0" fontId="2" fillId="0" borderId="3" xfId="13" applyFont="1" applyFill="1" applyBorder="1" applyAlignment="1">
      <alignment wrapText="1"/>
    </xf>
    <xf numFmtId="164" fontId="2" fillId="0" borderId="3" xfId="12" applyNumberFormat="1" applyFont="1" applyFill="1" applyBorder="1"/>
    <xf numFmtId="169" fontId="2" fillId="0" borderId="3" xfId="12" applyNumberFormat="1" applyFont="1" applyFill="1" applyBorder="1"/>
    <xf numFmtId="164" fontId="30" fillId="0" borderId="3" xfId="12" applyNumberFormat="1" applyFont="1" applyFill="1" applyBorder="1"/>
    <xf numFmtId="0" fontId="10" fillId="0" borderId="3" xfId="13" applyFont="1" applyFill="1" applyBorder="1" applyAlignment="1">
      <alignment horizontal="center" vertical="center"/>
    </xf>
    <xf numFmtId="0" fontId="10" fillId="0" borderId="3" xfId="13" applyFont="1" applyFill="1" applyBorder="1" applyAlignment="1">
      <alignment wrapText="1"/>
    </xf>
    <xf numFmtId="164" fontId="10" fillId="0" borderId="3" xfId="12" applyNumberFormat="1" applyFont="1" applyFill="1" applyBorder="1"/>
    <xf numFmtId="169" fontId="10" fillId="0" borderId="3" xfId="12" applyNumberFormat="1" applyFont="1" applyFill="1" applyBorder="1"/>
    <xf numFmtId="164" fontId="7" fillId="0" borderId="0" xfId="13" applyNumberFormat="1" applyFont="1" applyFill="1"/>
    <xf numFmtId="0" fontId="7" fillId="0" borderId="0" xfId="13" applyFont="1" applyFill="1"/>
    <xf numFmtId="164" fontId="1" fillId="0" borderId="0" xfId="13" applyNumberFormat="1" applyFont="1" applyFill="1"/>
    <xf numFmtId="165" fontId="2" fillId="0" borderId="0" xfId="12" applyNumberFormat="1" applyFont="1" applyFill="1"/>
    <xf numFmtId="0" fontId="31" fillId="0" borderId="0" xfId="13" applyFont="1" applyFill="1" applyBorder="1" applyAlignment="1"/>
    <xf numFmtId="0" fontId="31" fillId="0" borderId="0" xfId="13" applyFont="1" applyFill="1" applyAlignment="1">
      <alignment horizontal="center"/>
    </xf>
    <xf numFmtId="0" fontId="7" fillId="0" borderId="0" xfId="13" applyFont="1" applyFill="1" applyAlignment="1">
      <alignment horizontal="center"/>
    </xf>
    <xf numFmtId="0" fontId="7" fillId="0" borderId="3" xfId="13" applyFont="1" applyFill="1" applyBorder="1" applyAlignment="1">
      <alignment horizontal="center" vertical="center"/>
    </xf>
    <xf numFmtId="0" fontId="1" fillId="0" borderId="0" xfId="13" applyFont="1" applyFill="1" applyAlignment="1">
      <alignment wrapText="1"/>
    </xf>
    <xf numFmtId="0" fontId="1" fillId="5" borderId="0" xfId="13" applyFont="1" applyFill="1" applyAlignment="1">
      <alignment horizontal="center"/>
    </xf>
    <xf numFmtId="0" fontId="2" fillId="5" borderId="0" xfId="13" applyFont="1" applyFill="1" applyAlignment="1">
      <alignment horizontal="center"/>
    </xf>
    <xf numFmtId="0" fontId="2" fillId="0" borderId="8" xfId="13" applyFont="1" applyFill="1" applyBorder="1" applyAlignment="1">
      <alignment horizontal="center" vertical="center"/>
    </xf>
    <xf numFmtId="0" fontId="2" fillId="0" borderId="7" xfId="13" applyFont="1" applyFill="1" applyBorder="1" applyAlignment="1">
      <alignment horizontal="center" vertical="center"/>
    </xf>
    <xf numFmtId="0" fontId="2" fillId="0" borderId="7" xfId="13" applyFont="1" applyFill="1" applyBorder="1" applyAlignment="1">
      <alignment wrapText="1"/>
    </xf>
    <xf numFmtId="0" fontId="7" fillId="0" borderId="7" xfId="13" applyFont="1" applyFill="1" applyBorder="1" applyAlignment="1">
      <alignment horizontal="center" vertical="center"/>
    </xf>
    <xf numFmtId="164" fontId="2" fillId="0" borderId="7" xfId="12" applyNumberFormat="1" applyFont="1" applyFill="1" applyBorder="1"/>
    <xf numFmtId="169" fontId="2" fillId="0" borderId="7" xfId="12" applyNumberFormat="1" applyFont="1" applyFill="1" applyBorder="1"/>
    <xf numFmtId="164" fontId="30" fillId="0" borderId="7" xfId="12" applyNumberFormat="1" applyFont="1" applyFill="1" applyBorder="1"/>
    <xf numFmtId="0" fontId="1" fillId="5" borderId="1" xfId="13" applyFont="1" applyFill="1" applyBorder="1" applyAlignment="1">
      <alignment horizontal="center" vertical="center"/>
    </xf>
    <xf numFmtId="0" fontId="1" fillId="5" borderId="1" xfId="13" applyFont="1" applyFill="1" applyBorder="1"/>
    <xf numFmtId="0" fontId="31" fillId="5" borderId="1" xfId="13" applyFont="1" applyFill="1" applyBorder="1" applyAlignment="1">
      <alignment horizontal="center" vertical="center"/>
    </xf>
    <xf numFmtId="164" fontId="1" fillId="5" borderId="1" xfId="12" applyNumberFormat="1" applyFont="1" applyFill="1" applyBorder="1"/>
    <xf numFmtId="164" fontId="2" fillId="5" borderId="0" xfId="13" applyNumberFormat="1" applyFont="1" applyFill="1"/>
    <xf numFmtId="0" fontId="1" fillId="5" borderId="0" xfId="13" applyFont="1" applyFill="1"/>
    <xf numFmtId="0" fontId="7" fillId="5" borderId="1" xfId="13" applyFont="1" applyFill="1" applyBorder="1" applyAlignment="1">
      <alignment horizontal="center" vertical="center"/>
    </xf>
    <xf numFmtId="0" fontId="2" fillId="5" borderId="0" xfId="13" applyFont="1" applyFill="1"/>
    <xf numFmtId="164" fontId="3" fillId="0" borderId="0" xfId="13" applyNumberFormat="1" applyFont="1" applyFill="1"/>
    <xf numFmtId="0" fontId="3" fillId="0" borderId="0" xfId="13" applyFont="1" applyFill="1"/>
    <xf numFmtId="0" fontId="10" fillId="0" borderId="7" xfId="13" applyFont="1" applyFill="1" applyBorder="1" applyAlignment="1">
      <alignment wrapText="1"/>
    </xf>
    <xf numFmtId="164" fontId="10" fillId="0" borderId="7" xfId="12" applyNumberFormat="1" applyFont="1" applyFill="1" applyBorder="1"/>
    <xf numFmtId="169" fontId="10" fillId="0" borderId="7" xfId="12" applyNumberFormat="1" applyFont="1" applyFill="1" applyBorder="1"/>
    <xf numFmtId="0" fontId="1" fillId="0" borderId="1" xfId="13" applyFont="1" applyFill="1" applyBorder="1" applyAlignment="1">
      <alignment horizontal="center"/>
    </xf>
    <xf numFmtId="0" fontId="31" fillId="0" borderId="1" xfId="13" applyFont="1" applyFill="1" applyBorder="1" applyAlignment="1">
      <alignment horizontal="center"/>
    </xf>
    <xf numFmtId="164" fontId="1" fillId="0" borderId="1" xfId="13" applyNumberFormat="1" applyFont="1" applyFill="1" applyBorder="1"/>
    <xf numFmtId="164" fontId="31" fillId="0" borderId="1" xfId="13" applyNumberFormat="1" applyFont="1" applyFill="1" applyBorder="1"/>
    <xf numFmtId="0" fontId="2" fillId="0" borderId="8" xfId="13" applyFont="1" applyFill="1" applyBorder="1" applyAlignment="1">
      <alignment wrapText="1"/>
    </xf>
    <xf numFmtId="0" fontId="7" fillId="0" borderId="8" xfId="13" applyFont="1" applyFill="1" applyBorder="1" applyAlignment="1">
      <alignment horizontal="center" vertical="center"/>
    </xf>
    <xf numFmtId="164" fontId="2" fillId="0" borderId="8" xfId="12" applyNumberFormat="1" applyFont="1" applyFill="1" applyBorder="1"/>
    <xf numFmtId="169" fontId="2" fillId="0" borderId="8" xfId="12" applyNumberFormat="1" applyFont="1" applyFill="1" applyBorder="1"/>
    <xf numFmtId="164" fontId="30" fillId="0" borderId="8" xfId="12" applyNumberFormat="1" applyFont="1" applyFill="1" applyBorder="1"/>
    <xf numFmtId="0" fontId="3" fillId="0" borderId="1" xfId="13" applyFont="1" applyFill="1" applyBorder="1" applyAlignment="1">
      <alignment horizontal="center" vertical="center"/>
    </xf>
    <xf numFmtId="0" fontId="3" fillId="0" borderId="1" xfId="13" applyFont="1" applyFill="1" applyBorder="1" applyAlignment="1">
      <alignment wrapText="1"/>
    </xf>
    <xf numFmtId="0" fontId="32" fillId="0" borderId="1" xfId="13" applyFont="1" applyFill="1" applyBorder="1" applyAlignment="1">
      <alignment horizontal="center" vertical="center"/>
    </xf>
    <xf numFmtId="164" fontId="3" fillId="0" borderId="1" xfId="12" applyNumberFormat="1" applyFont="1" applyFill="1" applyBorder="1"/>
    <xf numFmtId="0" fontId="10" fillId="0" borderId="8" xfId="13" applyFont="1" applyFill="1" applyBorder="1" applyAlignment="1">
      <alignment horizontal="center" vertical="center"/>
    </xf>
    <xf numFmtId="0" fontId="10" fillId="0" borderId="7" xfId="13" applyFont="1" applyFill="1" applyBorder="1" applyAlignment="1">
      <alignment horizontal="center" vertical="center"/>
    </xf>
    <xf numFmtId="164" fontId="2" fillId="6" borderId="0" xfId="13" applyNumberFormat="1" applyFont="1" applyFill="1"/>
    <xf numFmtId="0" fontId="2" fillId="6" borderId="0" xfId="13" applyFont="1" applyFill="1"/>
    <xf numFmtId="164" fontId="34" fillId="0" borderId="0" xfId="13" applyNumberFormat="1" applyFont="1" applyFill="1"/>
    <xf numFmtId="0" fontId="34" fillId="0" borderId="0" xfId="13" applyFont="1" applyFill="1"/>
    <xf numFmtId="164" fontId="33" fillId="0" borderId="0" xfId="13" applyNumberFormat="1" applyFont="1" applyFill="1"/>
    <xf numFmtId="0" fontId="33" fillId="0" borderId="0" xfId="13" applyFont="1" applyFill="1"/>
    <xf numFmtId="164" fontId="28" fillId="0" borderId="0" xfId="13" applyNumberFormat="1" applyFont="1" applyFill="1"/>
    <xf numFmtId="0" fontId="28" fillId="0" borderId="0" xfId="13" applyFont="1" applyFill="1"/>
    <xf numFmtId="164" fontId="28" fillId="0" borderId="0" xfId="13" applyNumberFormat="1" applyFont="1" applyFill="1" applyAlignment="1"/>
    <xf numFmtId="0" fontId="28" fillId="0" borderId="0" xfId="13" applyFont="1" applyFill="1" applyAlignment="1"/>
    <xf numFmtId="164" fontId="2" fillId="7" borderId="0" xfId="13" applyNumberFormat="1" applyFont="1" applyFill="1"/>
    <xf numFmtId="0" fontId="1" fillId="7" borderId="0" xfId="13" applyFont="1" applyFill="1"/>
    <xf numFmtId="0" fontId="9" fillId="0" borderId="0" xfId="13" applyFont="1" applyFill="1" applyBorder="1" applyAlignment="1"/>
    <xf numFmtId="0" fontId="10" fillId="6" borderId="1" xfId="13" applyFont="1" applyFill="1" applyBorder="1" applyAlignment="1">
      <alignment horizontal="center" vertical="center"/>
    </xf>
    <xf numFmtId="0" fontId="16" fillId="0" borderId="1" xfId="13" applyFont="1" applyFill="1" applyBorder="1" applyAlignment="1">
      <alignment horizontal="center" vertical="center"/>
    </xf>
    <xf numFmtId="0" fontId="35" fillId="0" borderId="1" xfId="13" applyFont="1" applyFill="1" applyBorder="1" applyAlignment="1">
      <alignment horizontal="center" vertical="center"/>
    </xf>
    <xf numFmtId="0" fontId="10" fillId="0" borderId="1" xfId="13" applyFont="1" applyFill="1" applyBorder="1" applyAlignment="1">
      <alignment horizontal="center" vertical="center"/>
    </xf>
    <xf numFmtId="0" fontId="9" fillId="7" borderId="1" xfId="13" applyFont="1" applyFill="1" applyBorder="1" applyAlignment="1">
      <alignment horizontal="center" vertical="center"/>
    </xf>
    <xf numFmtId="0" fontId="9" fillId="0" borderId="1" xfId="13" applyFont="1" applyFill="1" applyBorder="1" applyAlignment="1">
      <alignment horizontal="center" vertical="center"/>
    </xf>
    <xf numFmtId="0" fontId="10" fillId="0" borderId="0" xfId="13" applyFont="1" applyFill="1"/>
    <xf numFmtId="0" fontId="10" fillId="0" borderId="3" xfId="13" applyFont="1" applyFill="1" applyBorder="1" applyAlignment="1">
      <alignment vertical="center" wrapText="1"/>
    </xf>
    <xf numFmtId="164" fontId="10" fillId="0" borderId="3" xfId="12" applyNumberFormat="1" applyFont="1" applyFill="1" applyBorder="1" applyAlignment="1">
      <alignment vertical="center"/>
    </xf>
    <xf numFmtId="169" fontId="10" fillId="0" borderId="3" xfId="12" applyNumberFormat="1" applyFont="1" applyFill="1" applyBorder="1" applyAlignment="1">
      <alignment vertical="center"/>
    </xf>
    <xf numFmtId="164" fontId="10" fillId="0" borderId="3" xfId="12" applyNumberFormat="1" applyFont="1" applyFill="1" applyBorder="1" applyAlignment="1">
      <alignment horizontal="center" vertical="center"/>
    </xf>
    <xf numFmtId="0" fontId="7" fillId="5" borderId="1" xfId="0" applyFont="1" applyFill="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vertical="center"/>
    </xf>
    <xf numFmtId="0" fontId="2" fillId="0" borderId="8" xfId="0" applyFont="1" applyBorder="1" applyAlignment="1">
      <alignment vertical="center"/>
    </xf>
    <xf numFmtId="4" fontId="2" fillId="0" borderId="8" xfId="0" applyNumberFormat="1" applyFont="1" applyBorder="1" applyAlignment="1">
      <alignment horizontal="center" vertical="center"/>
    </xf>
    <xf numFmtId="0" fontId="2" fillId="0" borderId="3" xfId="0" applyFont="1" applyBorder="1" applyAlignment="1">
      <alignment vertical="center"/>
    </xf>
    <xf numFmtId="3" fontId="2" fillId="0" borderId="3" xfId="0" applyNumberFormat="1" applyFont="1" applyBorder="1" applyAlignment="1">
      <alignment horizontal="center" vertical="center"/>
    </xf>
    <xf numFmtId="3" fontId="2" fillId="0" borderId="0" xfId="0" applyNumberFormat="1" applyFont="1" applyAlignment="1">
      <alignment vertical="center"/>
    </xf>
    <xf numFmtId="0" fontId="2" fillId="0" borderId="3"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4"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4" fontId="5" fillId="0" borderId="3" xfId="0" applyNumberFormat="1" applyFont="1" applyBorder="1" applyAlignment="1">
      <alignment horizontal="center" vertical="center" wrapText="1"/>
    </xf>
    <xf numFmtId="4" fontId="16" fillId="0" borderId="3" xfId="0" applyNumberFormat="1"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horizontal="center" vertical="center"/>
    </xf>
    <xf numFmtId="0" fontId="5" fillId="0" borderId="4" xfId="0" applyFont="1" applyBorder="1" applyAlignment="1">
      <alignment vertical="center" wrapText="1"/>
    </xf>
    <xf numFmtId="0" fontId="5" fillId="0" borderId="3" xfId="0" applyFont="1" applyFill="1" applyBorder="1" applyAlignment="1">
      <alignment horizontal="center" vertical="center"/>
    </xf>
    <xf numFmtId="0" fontId="5" fillId="0" borderId="3" xfId="0" applyFont="1" applyFill="1" applyBorder="1" applyAlignment="1">
      <alignment vertical="center"/>
    </xf>
    <xf numFmtId="0" fontId="5" fillId="0" borderId="3" xfId="0" applyNumberFormat="1" applyFont="1" applyFill="1" applyBorder="1" applyAlignment="1">
      <alignment horizontal="center" vertical="center"/>
    </xf>
    <xf numFmtId="0" fontId="16" fillId="0" borderId="0" xfId="0" applyFont="1" applyAlignment="1">
      <alignment vertical="center"/>
    </xf>
    <xf numFmtId="0" fontId="9" fillId="0" borderId="0" xfId="0" applyFont="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6" fillId="0" borderId="0" xfId="0" applyFont="1" applyAlignment="1">
      <alignment horizontal="right" vertical="center"/>
    </xf>
    <xf numFmtId="4" fontId="10" fillId="0" borderId="5" xfId="0" applyNumberFormat="1" applyFont="1" applyBorder="1" applyAlignment="1">
      <alignment vertical="center"/>
    </xf>
    <xf numFmtId="0" fontId="35" fillId="0" borderId="1" xfId="0" applyFont="1" applyBorder="1" applyAlignment="1">
      <alignment horizontal="center" vertical="center"/>
    </xf>
    <xf numFmtId="0" fontId="35" fillId="0" borderId="1" xfId="0" applyFont="1" applyBorder="1" applyAlignment="1">
      <alignment horizontal="left" vertical="center"/>
    </xf>
    <xf numFmtId="4" fontId="35" fillId="0" borderId="1" xfId="0" quotePrefix="1" applyNumberFormat="1" applyFont="1" applyFill="1" applyBorder="1" applyAlignment="1">
      <alignment horizontal="right" vertical="center"/>
    </xf>
    <xf numFmtId="4" fontId="35" fillId="0" borderId="1" xfId="0" quotePrefix="1" applyNumberFormat="1" applyFont="1" applyBorder="1" applyAlignment="1">
      <alignment horizontal="right" vertical="center"/>
    </xf>
    <xf numFmtId="4" fontId="10" fillId="0" borderId="1" xfId="0" applyNumberFormat="1" applyFont="1" applyBorder="1" applyAlignment="1">
      <alignment horizontal="center" vertical="center"/>
    </xf>
    <xf numFmtId="0" fontId="35" fillId="0" borderId="1" xfId="0" applyFont="1" applyFill="1" applyBorder="1" applyAlignment="1">
      <alignment vertical="center"/>
    </xf>
    <xf numFmtId="4" fontId="35" fillId="0" borderId="1" xfId="0" applyNumberFormat="1" applyFont="1" applyFill="1" applyBorder="1" applyAlignment="1">
      <alignment horizontal="right" vertical="center"/>
    </xf>
    <xf numFmtId="4" fontId="35" fillId="0" borderId="1" xfId="0" applyNumberFormat="1" applyFont="1" applyBorder="1" applyAlignment="1">
      <alignment horizontal="right" vertical="center"/>
    </xf>
    <xf numFmtId="4" fontId="35" fillId="0" borderId="1" xfId="0" applyNumberFormat="1" applyFont="1" applyBorder="1" applyAlignment="1">
      <alignment vertical="center"/>
    </xf>
    <xf numFmtId="0" fontId="35" fillId="0" borderId="0" xfId="0" applyFont="1" applyAlignment="1">
      <alignment vertical="center"/>
    </xf>
    <xf numFmtId="4" fontId="10" fillId="0" borderId="8" xfId="0" applyNumberFormat="1" applyFont="1" applyBorder="1" applyAlignment="1">
      <alignment vertical="center"/>
    </xf>
    <xf numFmtId="4" fontId="10" fillId="0" borderId="3" xfId="0" applyNumberFormat="1" applyFont="1" applyBorder="1" applyAlignment="1">
      <alignment horizontal="center" vertical="center"/>
    </xf>
    <xf numFmtId="4" fontId="10" fillId="0" borderId="7" xfId="0" applyNumberFormat="1" applyFont="1" applyBorder="1" applyAlignment="1">
      <alignment horizontal="center" vertical="center"/>
    </xf>
    <xf numFmtId="4" fontId="16" fillId="0" borderId="1" xfId="0" applyNumberFormat="1" applyFont="1" applyBorder="1" applyAlignment="1">
      <alignment vertical="center"/>
    </xf>
    <xf numFmtId="0" fontId="9" fillId="0" borderId="1" xfId="0" applyFont="1" applyBorder="1" applyAlignment="1">
      <alignment horizontal="left" vertical="center" wrapText="1"/>
    </xf>
    <xf numFmtId="4" fontId="9" fillId="0" borderId="1" xfId="0" applyNumberFormat="1" applyFont="1" applyBorder="1" applyAlignment="1">
      <alignment horizontal="right" vertical="center" wrapText="1"/>
    </xf>
    <xf numFmtId="3" fontId="9" fillId="0" borderId="1" xfId="0" applyNumberFormat="1" applyFont="1" applyBorder="1" applyAlignment="1">
      <alignment horizontal="center" vertical="center" wrapText="1"/>
    </xf>
    <xf numFmtId="3" fontId="10"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3" fontId="10"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4" fontId="9" fillId="0" borderId="1" xfId="0" applyNumberFormat="1" applyFont="1" applyBorder="1" applyAlignment="1">
      <alignment vertical="center"/>
    </xf>
    <xf numFmtId="3" fontId="10" fillId="0" borderId="0" xfId="0" applyNumberFormat="1" applyFont="1" applyAlignment="1">
      <alignment vertical="center"/>
    </xf>
    <xf numFmtId="168" fontId="10" fillId="0" borderId="0" xfId="0" applyNumberFormat="1"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1" xfId="0" applyFont="1" applyBorder="1" applyAlignment="1">
      <alignment horizontal="justify" vertical="center" wrapText="1"/>
    </xf>
    <xf numFmtId="0" fontId="38" fillId="0" borderId="1" xfId="0" applyFont="1" applyBorder="1" applyAlignment="1">
      <alignment horizontal="justify" vertical="center" wrapText="1"/>
    </xf>
    <xf numFmtId="4" fontId="38" fillId="0" borderId="0" xfId="0" applyNumberFormat="1" applyFont="1" applyAlignment="1">
      <alignment vertical="center"/>
    </xf>
    <xf numFmtId="4" fontId="10" fillId="0" borderId="0" xfId="0" applyNumberFormat="1" applyFont="1" applyAlignment="1">
      <alignment vertical="center"/>
    </xf>
    <xf numFmtId="0" fontId="41" fillId="0" borderId="5" xfId="22" quotePrefix="1" applyFont="1" applyBorder="1" applyAlignment="1">
      <alignment horizontal="center" vertical="center" wrapText="1"/>
    </xf>
    <xf numFmtId="0" fontId="2" fillId="5" borderId="0" xfId="0" applyFont="1" applyFill="1" applyAlignment="1">
      <alignment vertical="center"/>
    </xf>
    <xf numFmtId="4" fontId="35" fillId="0" borderId="0" xfId="0" applyNumberFormat="1" applyFont="1" applyAlignment="1">
      <alignment vertical="center"/>
    </xf>
    <xf numFmtId="0" fontId="35" fillId="0" borderId="0" xfId="0" applyFont="1" applyAlignment="1">
      <alignment horizontal="center" vertical="center"/>
    </xf>
    <xf numFmtId="0" fontId="1" fillId="0" borderId="1" xfId="0" applyFont="1" applyBorder="1" applyAlignment="1">
      <alignment horizontal="center" vertical="center"/>
    </xf>
    <xf numFmtId="2" fontId="2" fillId="0" borderId="8" xfId="0" applyNumberFormat="1" applyFont="1" applyBorder="1" applyAlignment="1">
      <alignment horizontal="center" vertical="center"/>
    </xf>
    <xf numFmtId="3" fontId="5" fillId="0" borderId="3" xfId="0" applyNumberFormat="1" applyFont="1" applyBorder="1" applyAlignment="1">
      <alignment horizontal="center" vertical="center" wrapText="1"/>
    </xf>
    <xf numFmtId="3" fontId="16" fillId="0" borderId="3" xfId="0" applyNumberFormat="1" applyFont="1" applyBorder="1" applyAlignment="1">
      <alignment horizontal="center" vertical="center" wrapText="1"/>
    </xf>
    <xf numFmtId="2" fontId="5" fillId="0" borderId="3" xfId="0" applyNumberFormat="1" applyFont="1" applyBorder="1" applyAlignment="1">
      <alignment horizontal="center" vertical="center"/>
    </xf>
    <xf numFmtId="2" fontId="5" fillId="0" borderId="3" xfId="0" applyNumberFormat="1" applyFont="1" applyBorder="1" applyAlignment="1">
      <alignment vertical="center"/>
    </xf>
    <xf numFmtId="0" fontId="5" fillId="0" borderId="8" xfId="0" applyFont="1" applyBorder="1" applyAlignment="1">
      <alignment horizontal="center" vertical="center"/>
    </xf>
    <xf numFmtId="0" fontId="5" fillId="0" borderId="8" xfId="0" applyFont="1" applyBorder="1" applyAlignment="1">
      <alignment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left" vertical="center" wrapText="1"/>
    </xf>
    <xf numFmtId="4" fontId="35" fillId="0" borderId="1" xfId="0" applyNumberFormat="1" applyFont="1" applyBorder="1" applyAlignment="1">
      <alignment horizontal="right" vertical="center" wrapText="1"/>
    </xf>
    <xf numFmtId="3" fontId="35" fillId="0" borderId="1" xfId="0" applyNumberFormat="1" applyFont="1" applyBorder="1" applyAlignment="1">
      <alignment horizontal="center" vertical="center" wrapText="1"/>
    </xf>
    <xf numFmtId="3" fontId="10" fillId="0" borderId="11" xfId="0" applyNumberFormat="1" applyFont="1" applyBorder="1" applyAlignment="1">
      <alignment horizontal="center" vertical="center" wrapText="1"/>
    </xf>
    <xf numFmtId="3" fontId="40" fillId="0" borderId="0" xfId="0" applyNumberFormat="1" applyFont="1" applyAlignment="1">
      <alignment vertical="center"/>
    </xf>
    <xf numFmtId="3" fontId="40" fillId="0" borderId="1" xfId="0" applyNumberFormat="1" applyFont="1" applyBorder="1" applyAlignment="1">
      <alignment horizontal="right" vertical="center" wrapText="1"/>
    </xf>
    <xf numFmtId="3" fontId="38" fillId="0" borderId="1" xfId="0" applyNumberFormat="1" applyFont="1" applyBorder="1" applyAlignment="1">
      <alignment horizontal="right" vertical="center" wrapText="1"/>
    </xf>
    <xf numFmtId="3" fontId="39" fillId="0" borderId="1" xfId="0" applyNumberFormat="1" applyFont="1" applyBorder="1" applyAlignment="1">
      <alignment horizontal="right" vertical="center" wrapText="1"/>
    </xf>
    <xf numFmtId="3" fontId="38" fillId="5" borderId="1" xfId="0" applyNumberFormat="1" applyFont="1" applyFill="1" applyBorder="1" applyAlignment="1">
      <alignment horizontal="right" vertical="center" wrapText="1"/>
    </xf>
    <xf numFmtId="3" fontId="38" fillId="5" borderId="0" xfId="0" applyNumberFormat="1" applyFont="1" applyFill="1" applyAlignment="1">
      <alignment vertical="center"/>
    </xf>
    <xf numFmtId="0" fontId="38" fillId="5" borderId="1" xfId="0" applyFont="1" applyFill="1" applyBorder="1" applyAlignment="1">
      <alignment horizontal="justify" vertical="center" wrapText="1"/>
    </xf>
    <xf numFmtId="0" fontId="43" fillId="0" borderId="1" xfId="0" applyFont="1" applyBorder="1" applyAlignment="1">
      <alignment horizontal="justify" vertical="center" wrapText="1"/>
    </xf>
    <xf numFmtId="3" fontId="43" fillId="0" borderId="1" xfId="0" applyNumberFormat="1" applyFont="1" applyBorder="1" applyAlignment="1">
      <alignment horizontal="right" vertical="center" wrapText="1"/>
    </xf>
    <xf numFmtId="3" fontId="43" fillId="0" borderId="0" xfId="0" applyNumberFormat="1" applyFont="1" applyAlignment="1">
      <alignment vertical="center"/>
    </xf>
    <xf numFmtId="3" fontId="35" fillId="0" borderId="1" xfId="0" quotePrefix="1" applyNumberFormat="1" applyFont="1" applyFill="1" applyBorder="1" applyAlignment="1">
      <alignment horizontal="right" vertical="center"/>
    </xf>
    <xf numFmtId="3" fontId="35" fillId="0" borderId="1" xfId="0" applyNumberFormat="1" applyFont="1" applyFill="1" applyBorder="1" applyAlignment="1">
      <alignment horizontal="right" vertical="center"/>
    </xf>
    <xf numFmtId="3" fontId="9" fillId="0" borderId="1" xfId="0" applyNumberFormat="1" applyFont="1" applyBorder="1" applyAlignment="1">
      <alignment horizontal="right" vertical="center" wrapText="1"/>
    </xf>
    <xf numFmtId="3" fontId="35" fillId="0" borderId="1" xfId="0" applyNumberFormat="1" applyFont="1" applyBorder="1" applyAlignment="1">
      <alignment horizontal="right" vertical="center" wrapText="1"/>
    </xf>
    <xf numFmtId="3" fontId="10" fillId="0" borderId="1" xfId="0" applyNumberFormat="1" applyFont="1" applyBorder="1" applyAlignment="1">
      <alignment horizontal="right" vertical="center" wrapText="1"/>
    </xf>
    <xf numFmtId="3" fontId="9" fillId="0" borderId="1" xfId="0" applyNumberFormat="1" applyFont="1" applyBorder="1" applyAlignment="1">
      <alignment vertical="center"/>
    </xf>
    <xf numFmtId="3" fontId="10" fillId="5" borderId="0" xfId="0" applyNumberFormat="1" applyFont="1" applyFill="1" applyAlignment="1">
      <alignment vertical="center"/>
    </xf>
    <xf numFmtId="4" fontId="10" fillId="5" borderId="0" xfId="0" applyNumberFormat="1" applyFont="1" applyFill="1" applyAlignment="1">
      <alignment vertical="center"/>
    </xf>
    <xf numFmtId="3" fontId="9" fillId="5" borderId="0" xfId="0" applyNumberFormat="1" applyFont="1" applyFill="1" applyAlignment="1">
      <alignment vertical="center"/>
    </xf>
    <xf numFmtId="0" fontId="44" fillId="0" borderId="3" xfId="0" applyFont="1" applyBorder="1" applyAlignment="1">
      <alignment vertical="center"/>
    </xf>
    <xf numFmtId="0" fontId="44" fillId="0" borderId="3" xfId="0" applyFont="1" applyBorder="1" applyAlignment="1">
      <alignment horizontal="center" vertical="center"/>
    </xf>
    <xf numFmtId="3" fontId="44" fillId="0" borderId="3" xfId="0" quotePrefix="1" applyNumberFormat="1" applyFont="1" applyBorder="1" applyAlignment="1">
      <alignment horizontal="center" vertical="center"/>
    </xf>
    <xf numFmtId="3" fontId="44" fillId="0" borderId="3" xfId="0" applyNumberFormat="1" applyFont="1" applyBorder="1" applyAlignment="1">
      <alignment horizontal="center" vertical="center"/>
    </xf>
    <xf numFmtId="2" fontId="16" fillId="0" borderId="3" xfId="0" applyNumberFormat="1" applyFont="1" applyBorder="1" applyAlignment="1">
      <alignment horizontal="center" vertical="center" wrapText="1"/>
    </xf>
    <xf numFmtId="4" fontId="44" fillId="0" borderId="3" xfId="0" applyNumberFormat="1" applyFont="1" applyBorder="1" applyAlignment="1">
      <alignment vertical="center" wrapText="1"/>
    </xf>
    <xf numFmtId="4" fontId="5" fillId="0" borderId="3" xfId="0" quotePrefix="1" applyNumberFormat="1" applyFont="1" applyBorder="1" applyAlignment="1">
      <alignment horizontal="center" vertical="center"/>
    </xf>
    <xf numFmtId="4" fontId="5" fillId="0" borderId="3" xfId="0" applyNumberFormat="1" applyFont="1" applyFill="1" applyBorder="1" applyAlignment="1">
      <alignment horizontal="center" vertical="center"/>
    </xf>
    <xf numFmtId="4" fontId="44" fillId="0" borderId="3" xfId="0" applyNumberFormat="1" applyFont="1" applyFill="1" applyBorder="1" applyAlignment="1">
      <alignment vertical="center" wrapText="1"/>
    </xf>
    <xf numFmtId="4" fontId="5" fillId="0" borderId="3" xfId="0" quotePrefix="1" applyNumberFormat="1" applyFont="1" applyFill="1" applyBorder="1" applyAlignment="1">
      <alignment horizontal="center" vertical="center"/>
    </xf>
    <xf numFmtId="0" fontId="5" fillId="0" borderId="2" xfId="0" applyFont="1" applyFill="1" applyBorder="1" applyAlignment="1">
      <alignment horizontal="center" vertical="center"/>
    </xf>
    <xf numFmtId="0" fontId="2" fillId="0" borderId="2" xfId="0" applyFont="1" applyBorder="1" applyAlignment="1">
      <alignment horizontal="center" vertical="center"/>
    </xf>
    <xf numFmtId="0" fontId="5" fillId="0" borderId="4" xfId="0" applyFont="1" applyFill="1" applyBorder="1" applyAlignment="1">
      <alignment horizontal="center" vertical="center"/>
    </xf>
    <xf numFmtId="4" fontId="10" fillId="0" borderId="3" xfId="20" applyNumberFormat="1" applyFont="1" applyFill="1" applyBorder="1" applyAlignment="1">
      <alignment horizontal="right" vertical="center" wrapText="1"/>
    </xf>
    <xf numFmtId="0" fontId="44" fillId="0" borderId="3" xfId="0" applyFont="1" applyFill="1" applyBorder="1" applyAlignment="1">
      <alignment vertical="center"/>
    </xf>
    <xf numFmtId="0" fontId="44" fillId="0" borderId="3" xfId="0" applyFont="1" applyFill="1" applyBorder="1" applyAlignment="1">
      <alignment horizontal="center" vertical="center"/>
    </xf>
    <xf numFmtId="3" fontId="44" fillId="0" borderId="3" xfId="0" quotePrefix="1" applyNumberFormat="1" applyFont="1" applyFill="1" applyBorder="1" applyAlignment="1">
      <alignment horizontal="center" vertical="center"/>
    </xf>
    <xf numFmtId="3" fontId="44" fillId="0" borderId="3" xfId="0" applyNumberFormat="1" applyFont="1" applyFill="1" applyBorder="1" applyAlignment="1">
      <alignment horizontal="center" vertical="center"/>
    </xf>
    <xf numFmtId="0" fontId="11" fillId="0" borderId="0" xfId="15" applyFont="1" applyFill="1" applyBorder="1" applyAlignment="1">
      <alignment horizontal="center" vertical="center" wrapText="1"/>
    </xf>
    <xf numFmtId="0" fontId="9" fillId="3" borderId="1" xfId="17" applyFont="1" applyFill="1" applyBorder="1" applyAlignment="1">
      <alignment horizontal="center" vertical="center"/>
    </xf>
    <xf numFmtId="0" fontId="9" fillId="3" borderId="1" xfId="17" applyFont="1" applyFill="1" applyBorder="1" applyAlignment="1">
      <alignment horizontal="left" vertical="center" wrapText="1"/>
    </xf>
    <xf numFmtId="0" fontId="10" fillId="3" borderId="1" xfId="17" applyFont="1" applyFill="1" applyBorder="1" applyAlignment="1">
      <alignment horizontal="left" vertical="center"/>
    </xf>
    <xf numFmtId="0" fontId="10" fillId="3" borderId="1" xfId="17" applyFont="1" applyFill="1" applyBorder="1" applyAlignment="1">
      <alignment horizontal="center" vertical="center" wrapText="1"/>
    </xf>
    <xf numFmtId="4" fontId="9" fillId="3" borderId="1" xfId="18" applyNumberFormat="1" applyFont="1" applyFill="1" applyBorder="1" applyAlignment="1">
      <alignment horizontal="right" vertical="center" wrapText="1"/>
    </xf>
    <xf numFmtId="3" fontId="9" fillId="3" borderId="1" xfId="18" applyNumberFormat="1" applyFont="1" applyFill="1" applyBorder="1" applyAlignment="1">
      <alignment horizontal="right" vertical="center" wrapText="1"/>
    </xf>
    <xf numFmtId="0" fontId="10" fillId="3" borderId="1" xfId="17" applyFont="1" applyFill="1" applyBorder="1" applyAlignment="1">
      <alignment horizontal="center" vertical="center"/>
    </xf>
    <xf numFmtId="4" fontId="10" fillId="0" borderId="4" xfId="20" applyNumberFormat="1" applyFont="1" applyFill="1" applyBorder="1" applyAlignment="1">
      <alignment horizontal="right" vertical="center" wrapText="1"/>
    </xf>
    <xf numFmtId="3" fontId="10" fillId="0" borderId="4" xfId="17" applyNumberFormat="1" applyFont="1" applyFill="1" applyBorder="1" applyAlignment="1">
      <alignment horizontal="right" vertical="center"/>
    </xf>
    <xf numFmtId="4" fontId="9" fillId="3" borderId="1" xfId="17" applyNumberFormat="1" applyFont="1" applyFill="1" applyBorder="1" applyAlignment="1">
      <alignment horizontal="right" vertical="center"/>
    </xf>
    <xf numFmtId="3" fontId="9" fillId="3" borderId="1" xfId="17" applyNumberFormat="1" applyFont="1" applyFill="1" applyBorder="1" applyAlignment="1">
      <alignment horizontal="right" vertical="center"/>
    </xf>
    <xf numFmtId="0" fontId="9" fillId="3" borderId="1" xfId="17" applyFont="1" applyFill="1" applyBorder="1" applyAlignment="1">
      <alignment horizontal="center" vertical="center" wrapText="1"/>
    </xf>
    <xf numFmtId="0" fontId="9" fillId="0" borderId="1" xfId="15" applyFont="1" applyFill="1" applyBorder="1" applyAlignment="1">
      <alignment horizontal="center" vertical="center" wrapText="1"/>
    </xf>
    <xf numFmtId="0" fontId="9" fillId="0" borderId="1" xfId="15" applyFont="1" applyFill="1" applyBorder="1" applyAlignment="1">
      <alignment vertical="center" wrapText="1"/>
    </xf>
    <xf numFmtId="4" fontId="9" fillId="0" borderId="1" xfId="15" applyNumberFormat="1" applyFont="1" applyFill="1" applyBorder="1" applyAlignment="1">
      <alignment vertical="center" wrapText="1"/>
    </xf>
    <xf numFmtId="0" fontId="9" fillId="0" borderId="1" xfId="0" applyFont="1" applyBorder="1" applyAlignment="1">
      <alignment horizontal="center" vertical="center" wrapText="1"/>
    </xf>
    <xf numFmtId="0" fontId="28" fillId="2" borderId="3" xfId="0" applyFont="1" applyFill="1" applyBorder="1" applyAlignment="1">
      <alignment horizontal="center" vertical="center" wrapText="1"/>
    </xf>
    <xf numFmtId="0" fontId="28" fillId="0" borderId="3" xfId="3" applyFont="1" applyBorder="1" applyAlignment="1">
      <alignment horizontal="left" vertical="center" wrapText="1"/>
    </xf>
    <xf numFmtId="0" fontId="28" fillId="0" borderId="3" xfId="0" applyFont="1" applyBorder="1" applyAlignment="1">
      <alignment horizontal="center" vertical="center"/>
    </xf>
    <xf numFmtId="165" fontId="28" fillId="2" borderId="3" xfId="12" applyNumberFormat="1" applyFont="1" applyFill="1" applyBorder="1" applyAlignment="1">
      <alignment horizontal="center" vertical="center" wrapText="1"/>
    </xf>
    <xf numFmtId="0" fontId="27" fillId="2" borderId="3" xfId="0" applyFont="1" applyFill="1" applyBorder="1" applyAlignment="1">
      <alignment horizontal="center" vertical="center" wrapText="1"/>
    </xf>
    <xf numFmtId="164" fontId="9" fillId="4" borderId="5" xfId="12" applyNumberFormat="1" applyFont="1" applyFill="1" applyBorder="1" applyAlignment="1">
      <alignment horizontal="center" vertical="center" wrapText="1"/>
    </xf>
    <xf numFmtId="164" fontId="10" fillId="2" borderId="2" xfId="12" applyNumberFormat="1" applyFont="1" applyFill="1" applyBorder="1" applyAlignment="1">
      <alignment horizontal="center" vertical="center" wrapText="1"/>
    </xf>
    <xf numFmtId="164" fontId="10" fillId="2" borderId="3" xfId="12" applyNumberFormat="1" applyFont="1" applyFill="1" applyBorder="1" applyAlignment="1">
      <alignment horizontal="center" vertical="center" wrapText="1"/>
    </xf>
    <xf numFmtId="164" fontId="10" fillId="2" borderId="4" xfId="12" applyNumberFormat="1" applyFont="1" applyFill="1" applyBorder="1" applyAlignment="1">
      <alignment horizontal="center" vertical="center" wrapText="1"/>
    </xf>
    <xf numFmtId="164" fontId="28" fillId="2" borderId="3" xfId="12" applyNumberFormat="1" applyFont="1" applyFill="1" applyBorder="1" applyAlignment="1">
      <alignment horizontal="center" vertical="center" wrapText="1"/>
    </xf>
    <xf numFmtId="164" fontId="10" fillId="2" borderId="1" xfId="12" applyNumberFormat="1" applyFont="1" applyFill="1" applyBorder="1" applyAlignment="1">
      <alignment horizontal="center" vertical="center" wrapText="1"/>
    </xf>
    <xf numFmtId="164" fontId="9" fillId="2" borderId="1" xfId="12" applyNumberFormat="1" applyFont="1" applyFill="1" applyBorder="1" applyAlignment="1">
      <alignment horizontal="center" vertical="center" wrapText="1"/>
    </xf>
    <xf numFmtId="165" fontId="9" fillId="2" borderId="1" xfId="12" applyNumberFormat="1" applyFont="1" applyFill="1" applyBorder="1" applyAlignment="1">
      <alignment horizontal="center" vertical="center" wrapText="1"/>
    </xf>
    <xf numFmtId="0" fontId="41" fillId="0" borderId="1" xfId="22" applyFont="1" applyBorder="1" applyAlignment="1">
      <alignment horizontal="center" vertical="center" wrapText="1"/>
    </xf>
    <xf numFmtId="0" fontId="41" fillId="0" borderId="1" xfId="22" quotePrefix="1" applyFont="1" applyBorder="1" applyAlignment="1">
      <alignment horizontal="center" vertical="center" wrapText="1"/>
    </xf>
    <xf numFmtId="170" fontId="42" fillId="0" borderId="1" xfId="22" applyNumberFormat="1" applyFont="1" applyBorder="1" applyAlignment="1">
      <alignment horizontal="center" vertical="center" wrapText="1"/>
    </xf>
    <xf numFmtId="0" fontId="9" fillId="0" borderId="1" xfId="0" applyFont="1" applyBorder="1" applyAlignment="1">
      <alignment horizontal="left" vertical="center"/>
    </xf>
    <xf numFmtId="3" fontId="9" fillId="0" borderId="1" xfId="0" quotePrefix="1" applyNumberFormat="1" applyFont="1" applyFill="1" applyBorder="1" applyAlignment="1">
      <alignment horizontal="right" vertical="center"/>
    </xf>
    <xf numFmtId="4" fontId="9" fillId="0" borderId="1" xfId="0" quotePrefix="1" applyNumberFormat="1" applyFont="1" applyFill="1" applyBorder="1" applyAlignment="1">
      <alignment horizontal="right" vertical="center"/>
    </xf>
    <xf numFmtId="0" fontId="10" fillId="0" borderId="1" xfId="0" applyFont="1" applyBorder="1" applyAlignment="1">
      <alignment horizontal="center" vertical="center"/>
    </xf>
    <xf numFmtId="0" fontId="10" fillId="0" borderId="1" xfId="0" applyFont="1" applyFill="1" applyBorder="1" applyAlignment="1">
      <alignment vertical="center" wrapText="1"/>
    </xf>
    <xf numFmtId="3" fontId="10" fillId="0" borderId="1" xfId="0" applyNumberFormat="1" applyFont="1" applyFill="1" applyBorder="1" applyAlignment="1">
      <alignment horizontal="right" vertical="center"/>
    </xf>
    <xf numFmtId="4" fontId="10" fillId="0" borderId="1" xfId="0" applyNumberFormat="1" applyFont="1" applyFill="1" applyBorder="1" applyAlignment="1">
      <alignment horizontal="right" vertical="center"/>
    </xf>
    <xf numFmtId="4" fontId="10" fillId="0" borderId="1" xfId="0" applyNumberFormat="1" applyFont="1" applyBorder="1" applyAlignment="1">
      <alignment horizontal="right" vertical="center"/>
    </xf>
    <xf numFmtId="0" fontId="10" fillId="0" borderId="1" xfId="0" applyFont="1" applyFill="1" applyBorder="1" applyAlignment="1">
      <alignment vertical="center"/>
    </xf>
    <xf numFmtId="0" fontId="10" fillId="0" borderId="1" xfId="0" applyFont="1" applyBorder="1" applyAlignment="1">
      <alignment horizontal="left" vertical="center"/>
    </xf>
    <xf numFmtId="3" fontId="10" fillId="0" borderId="1" xfId="0" quotePrefix="1" applyNumberFormat="1" applyFont="1" applyFill="1" applyBorder="1" applyAlignment="1">
      <alignment horizontal="right" vertical="center"/>
    </xf>
    <xf numFmtId="0" fontId="7" fillId="0" borderId="1" xfId="0" applyFont="1" applyBorder="1" applyAlignment="1">
      <alignment horizontal="left" vertical="center" wrapText="1"/>
    </xf>
    <xf numFmtId="0" fontId="5" fillId="0" borderId="0" xfId="13" applyFont="1" applyAlignment="1">
      <alignment horizontal="center"/>
    </xf>
    <xf numFmtId="167" fontId="10" fillId="0" borderId="1" xfId="13" applyNumberFormat="1" applyFont="1" applyFill="1" applyBorder="1" applyAlignment="1">
      <alignment horizontal="center" vertical="center" wrapText="1"/>
    </xf>
    <xf numFmtId="0" fontId="9" fillId="0" borderId="1" xfId="13" applyFont="1" applyFill="1" applyBorder="1" applyAlignment="1">
      <alignment horizontal="center" vertical="center" wrapText="1"/>
    </xf>
    <xf numFmtId="0" fontId="10" fillId="0" borderId="1" xfId="13" applyFont="1" applyFill="1" applyBorder="1" applyAlignment="1">
      <alignment horizontal="center" vertical="center" wrapText="1"/>
    </xf>
    <xf numFmtId="0" fontId="9" fillId="6" borderId="1" xfId="13" applyFont="1" applyFill="1" applyBorder="1" applyAlignment="1">
      <alignment horizontal="center" vertical="center"/>
    </xf>
    <xf numFmtId="0" fontId="9" fillId="6" borderId="1" xfId="13" applyFont="1" applyFill="1" applyBorder="1" applyAlignment="1">
      <alignment vertical="center"/>
    </xf>
    <xf numFmtId="164" fontId="9" fillId="6" borderId="1" xfId="12" applyNumberFormat="1" applyFont="1" applyFill="1" applyBorder="1" applyAlignment="1">
      <alignment vertical="center"/>
    </xf>
    <xf numFmtId="0" fontId="35" fillId="0" borderId="1" xfId="13" applyFont="1" applyFill="1" applyBorder="1" applyAlignment="1">
      <alignment vertical="center"/>
    </xf>
    <xf numFmtId="164" fontId="35" fillId="0" borderId="1" xfId="12" applyNumberFormat="1" applyFont="1" applyFill="1" applyBorder="1" applyAlignment="1">
      <alignment vertical="center"/>
    </xf>
    <xf numFmtId="164" fontId="35" fillId="0" borderId="1" xfId="12" applyNumberFormat="1" applyFont="1" applyFill="1" applyBorder="1" applyAlignment="1">
      <alignment horizontal="center" vertical="center"/>
    </xf>
    <xf numFmtId="0" fontId="10" fillId="0" borderId="8" xfId="13" applyFont="1" applyFill="1" applyBorder="1" applyAlignment="1">
      <alignment vertical="center" wrapText="1"/>
    </xf>
    <xf numFmtId="164" fontId="10" fillId="0" borderId="8" xfId="12" applyNumberFormat="1" applyFont="1" applyFill="1" applyBorder="1" applyAlignment="1">
      <alignment vertical="center"/>
    </xf>
    <xf numFmtId="169" fontId="10" fillId="0" borderId="8" xfId="12" applyNumberFormat="1" applyFont="1" applyFill="1" applyBorder="1" applyAlignment="1">
      <alignment vertical="center"/>
    </xf>
    <xf numFmtId="164" fontId="10" fillId="0" borderId="8" xfId="12" applyNumberFormat="1" applyFont="1" applyFill="1" applyBorder="1" applyAlignment="1">
      <alignment horizontal="center" vertical="center"/>
    </xf>
    <xf numFmtId="0" fontId="10" fillId="0" borderId="7" xfId="13" applyFont="1" applyFill="1" applyBorder="1" applyAlignment="1">
      <alignment vertical="center" wrapText="1"/>
    </xf>
    <xf numFmtId="164" fontId="10" fillId="0" borderId="7" xfId="12" applyNumberFormat="1" applyFont="1" applyFill="1" applyBorder="1" applyAlignment="1">
      <alignment vertical="center"/>
    </xf>
    <xf numFmtId="169" fontId="10" fillId="0" borderId="7" xfId="12" applyNumberFormat="1" applyFont="1" applyFill="1" applyBorder="1" applyAlignment="1">
      <alignment vertical="center"/>
    </xf>
    <xf numFmtId="0" fontId="35" fillId="0" borderId="1" xfId="13" applyFont="1" applyFill="1" applyBorder="1" applyAlignment="1">
      <alignment vertical="center" wrapText="1"/>
    </xf>
    <xf numFmtId="164" fontId="10" fillId="0" borderId="7" xfId="12" applyNumberFormat="1" applyFont="1" applyFill="1" applyBorder="1" applyAlignment="1">
      <alignment horizontal="center" vertical="center"/>
    </xf>
    <xf numFmtId="164" fontId="10" fillId="0" borderId="1" xfId="12" applyNumberFormat="1" applyFont="1" applyFill="1" applyBorder="1" applyAlignment="1">
      <alignment horizontal="center" vertical="center"/>
    </xf>
    <xf numFmtId="0" fontId="9" fillId="7" borderId="1" xfId="13" applyFont="1" applyFill="1" applyBorder="1" applyAlignment="1">
      <alignment vertical="center"/>
    </xf>
    <xf numFmtId="164" fontId="9" fillId="7" borderId="1" xfId="12" applyNumberFormat="1" applyFont="1" applyFill="1" applyBorder="1" applyAlignment="1">
      <alignment vertical="center"/>
    </xf>
    <xf numFmtId="164" fontId="9" fillId="7" borderId="1" xfId="12" applyNumberFormat="1" applyFont="1" applyFill="1" applyBorder="1" applyAlignment="1">
      <alignment horizontal="center" vertical="center"/>
    </xf>
    <xf numFmtId="0" fontId="9" fillId="0" borderId="1" xfId="13" applyFont="1" applyFill="1" applyBorder="1" applyAlignment="1">
      <alignment vertical="center"/>
    </xf>
    <xf numFmtId="164" fontId="9" fillId="0" borderId="1" xfId="13" applyNumberFormat="1" applyFont="1" applyFill="1" applyBorder="1" applyAlignment="1">
      <alignment vertical="center"/>
    </xf>
    <xf numFmtId="3" fontId="46" fillId="0" borderId="17" xfId="0" applyNumberFormat="1" applyFont="1" applyBorder="1" applyAlignment="1">
      <alignment horizontal="right" vertical="center" wrapText="1"/>
    </xf>
    <xf numFmtId="4" fontId="46" fillId="0" borderId="18" xfId="0" applyNumberFormat="1" applyFont="1" applyBorder="1" applyAlignment="1">
      <alignment horizontal="right" vertical="center" wrapText="1"/>
    </xf>
    <xf numFmtId="0" fontId="9"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0" xfId="0" applyFont="1" applyAlignment="1">
      <alignment horizontal="center" vertical="center"/>
    </xf>
    <xf numFmtId="0" fontId="16" fillId="0" borderId="0" xfId="0" applyFont="1" applyAlignment="1">
      <alignment horizontal="center" vertical="center"/>
    </xf>
    <xf numFmtId="0" fontId="37" fillId="0" borderId="1" xfId="11" applyFont="1" applyFill="1" applyBorder="1" applyAlignment="1">
      <alignment horizontal="center" vertical="center" wrapText="1"/>
    </xf>
    <xf numFmtId="0" fontId="36" fillId="0" borderId="1" xfId="11" applyFont="1" applyFill="1" applyBorder="1" applyAlignment="1">
      <alignment horizontal="center" vertical="center"/>
    </xf>
    <xf numFmtId="0" fontId="36" fillId="0" borderId="1" xfId="11" applyFont="1" applyFill="1" applyBorder="1" applyAlignment="1">
      <alignment horizontal="center" vertical="center" wrapText="1"/>
    </xf>
    <xf numFmtId="0" fontId="36" fillId="0" borderId="5" xfId="0" applyFont="1" applyBorder="1" applyAlignment="1">
      <alignment horizontal="center" vertical="center" wrapText="1"/>
    </xf>
    <xf numFmtId="0" fontId="36" fillId="0" borderId="11"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1" xfId="0" applyFont="1" applyBorder="1" applyAlignment="1">
      <alignment horizontal="center" vertical="center" wrapText="1"/>
    </xf>
    <xf numFmtId="4" fontId="36" fillId="0" borderId="1" xfId="1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5" xfId="15" applyFont="1" applyFill="1" applyBorder="1" applyAlignment="1">
      <alignment horizontal="center" vertical="center" wrapText="1"/>
    </xf>
    <xf numFmtId="0" fontId="11" fillId="0" borderId="6" xfId="15" applyFont="1" applyFill="1" applyBorder="1" applyAlignment="1">
      <alignment horizontal="center" vertical="center" wrapText="1"/>
    </xf>
    <xf numFmtId="0" fontId="11" fillId="0" borderId="0" xfId="15" applyFont="1" applyFill="1" applyBorder="1" applyAlignment="1">
      <alignment horizontal="center" vertical="center" wrapText="1"/>
    </xf>
    <xf numFmtId="0" fontId="11" fillId="0" borderId="1" xfId="15" applyFont="1" applyFill="1" applyBorder="1" applyAlignment="1">
      <alignment horizontal="center" vertical="center" wrapText="1"/>
    </xf>
    <xf numFmtId="0" fontId="11" fillId="0" borderId="9" xfId="15" applyFont="1" applyFill="1" applyBorder="1" applyAlignment="1">
      <alignment horizontal="center" vertical="center" wrapText="1"/>
    </xf>
    <xf numFmtId="0" fontId="11" fillId="0" borderId="10" xfId="15" applyFont="1" applyFill="1" applyBorder="1" applyAlignment="1">
      <alignment horizontal="center" vertical="center" wrapText="1"/>
    </xf>
    <xf numFmtId="0" fontId="11" fillId="0" borderId="12" xfId="15" applyFont="1" applyFill="1" applyBorder="1" applyAlignment="1">
      <alignment horizontal="center" vertical="center" wrapText="1"/>
    </xf>
    <xf numFmtId="0" fontId="1" fillId="0" borderId="0" xfId="13" applyFont="1" applyFill="1" applyAlignment="1">
      <alignment horizontal="center"/>
    </xf>
    <xf numFmtId="0" fontId="5" fillId="0" borderId="0" xfId="13" applyFont="1" applyFill="1" applyAlignment="1">
      <alignment horizontal="center"/>
    </xf>
    <xf numFmtId="0" fontId="9" fillId="0" borderId="1" xfId="13" applyFont="1" applyFill="1" applyBorder="1" applyAlignment="1">
      <alignment horizontal="center" vertical="center" wrapText="1"/>
    </xf>
    <xf numFmtId="167" fontId="9" fillId="0" borderId="9" xfId="13" applyNumberFormat="1" applyFont="1" applyFill="1" applyBorder="1" applyAlignment="1">
      <alignment horizontal="center" vertical="center" wrapText="1"/>
    </xf>
    <xf numFmtId="167" fontId="9" fillId="0" borderId="10" xfId="13" applyNumberFormat="1" applyFont="1" applyFill="1" applyBorder="1" applyAlignment="1">
      <alignment horizontal="center" vertical="center" wrapText="1"/>
    </xf>
    <xf numFmtId="167" fontId="9" fillId="0" borderId="12" xfId="13" applyNumberFormat="1" applyFont="1" applyFill="1" applyBorder="1" applyAlignment="1">
      <alignment horizontal="center" vertical="center" wrapText="1"/>
    </xf>
    <xf numFmtId="0" fontId="9" fillId="0" borderId="9" xfId="13" applyFont="1" applyFill="1" applyBorder="1" applyAlignment="1">
      <alignment horizontal="center" vertical="center"/>
    </xf>
    <xf numFmtId="0" fontId="9" fillId="0" borderId="10" xfId="13" applyFont="1" applyFill="1" applyBorder="1" applyAlignment="1">
      <alignment horizontal="center" vertical="center"/>
    </xf>
    <xf numFmtId="0" fontId="9" fillId="0" borderId="12" xfId="13" applyFont="1" applyFill="1" applyBorder="1" applyAlignment="1">
      <alignment horizontal="center" vertical="center"/>
    </xf>
    <xf numFmtId="167" fontId="9" fillId="0" borderId="1" xfId="13" applyNumberFormat="1" applyFont="1" applyFill="1" applyBorder="1" applyAlignment="1">
      <alignment horizontal="center" vertical="center" wrapText="1"/>
    </xf>
    <xf numFmtId="0" fontId="9" fillId="0" borderId="5" xfId="13" applyFont="1" applyFill="1" applyBorder="1" applyAlignment="1">
      <alignment horizontal="center" vertical="center" wrapText="1"/>
    </xf>
    <xf numFmtId="0" fontId="9" fillId="0" borderId="6" xfId="13" applyFont="1" applyFill="1" applyBorder="1" applyAlignment="1">
      <alignment horizontal="center" vertical="center" wrapText="1"/>
    </xf>
    <xf numFmtId="0" fontId="11" fillId="0" borderId="1" xfId="15" applyFont="1" applyBorder="1" applyAlignment="1">
      <alignment horizontal="center" vertical="center" wrapText="1"/>
    </xf>
    <xf numFmtId="0" fontId="11" fillId="0" borderId="0" xfId="15" applyFont="1" applyFill="1" applyAlignment="1">
      <alignment horizontal="center" vertical="center" wrapText="1"/>
    </xf>
    <xf numFmtId="0" fontId="22" fillId="0" borderId="0" xfId="15" applyFont="1" applyFill="1" applyAlignment="1">
      <alignment horizontal="center" vertical="center" wrapText="1"/>
    </xf>
    <xf numFmtId="0" fontId="1" fillId="0" borderId="0" xfId="13" applyFont="1" applyAlignment="1">
      <alignment horizontal="center"/>
    </xf>
    <xf numFmtId="0" fontId="5" fillId="0" borderId="0" xfId="13" applyFont="1" applyAlignment="1">
      <alignment horizontal="center"/>
    </xf>
    <xf numFmtId="3" fontId="9" fillId="0" borderId="9" xfId="3" applyNumberFormat="1" applyFont="1" applyBorder="1" applyAlignment="1">
      <alignment horizontal="center" vertical="center" wrapText="1"/>
    </xf>
    <xf numFmtId="3" fontId="9" fillId="0" borderId="12" xfId="3" applyNumberFormat="1" applyFont="1" applyBorder="1" applyAlignment="1">
      <alignment horizontal="center" vertical="center" wrapText="1"/>
    </xf>
    <xf numFmtId="0" fontId="9" fillId="0" borderId="1" xfId="3" applyFont="1" applyBorder="1" applyAlignment="1">
      <alignment horizontal="center" vertical="center" wrapText="1"/>
    </xf>
    <xf numFmtId="4" fontId="10" fillId="0" borderId="13" xfId="3" applyNumberFormat="1" applyFont="1" applyBorder="1" applyAlignment="1">
      <alignment horizontal="center" vertical="center" wrapText="1"/>
    </xf>
    <xf numFmtId="4" fontId="10" fillId="0" borderId="14" xfId="3" applyNumberFormat="1" applyFont="1" applyBorder="1" applyAlignment="1">
      <alignment horizontal="center" vertical="center" wrapText="1"/>
    </xf>
    <xf numFmtId="4" fontId="10" fillId="0" borderId="15" xfId="3" applyNumberFormat="1" applyFont="1" applyBorder="1" applyAlignment="1">
      <alignment horizontal="center" vertical="center" wrapText="1"/>
    </xf>
    <xf numFmtId="4" fontId="10" fillId="0" borderId="16" xfId="3" applyNumberFormat="1" applyFont="1" applyBorder="1" applyAlignment="1">
      <alignment horizontal="center" vertical="center" wrapText="1"/>
    </xf>
    <xf numFmtId="0" fontId="9" fillId="0" borderId="0" xfId="3" applyFont="1" applyAlignment="1">
      <alignment horizontal="center"/>
    </xf>
    <xf numFmtId="0" fontId="9" fillId="0" borderId="0" xfId="3" applyFont="1"/>
    <xf numFmtId="0" fontId="16" fillId="0" borderId="0" xfId="3" applyFont="1" applyAlignment="1">
      <alignment horizontal="center"/>
    </xf>
    <xf numFmtId="0" fontId="16" fillId="0" borderId="0" xfId="3" applyFont="1"/>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9"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2" xfId="3" applyFont="1" applyBorder="1" applyAlignment="1">
      <alignment horizontal="center" vertical="center" wrapText="1"/>
    </xf>
    <xf numFmtId="0" fontId="10" fillId="0" borderId="0" xfId="3" applyFont="1"/>
    <xf numFmtId="0" fontId="5"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wrapText="1"/>
    </xf>
    <xf numFmtId="0" fontId="1" fillId="0" borderId="6" xfId="0" applyFont="1" applyBorder="1" applyAlignment="1">
      <alignment horizontal="center" wrapText="1"/>
    </xf>
    <xf numFmtId="167" fontId="1" fillId="0" borderId="1" xfId="13" applyNumberFormat="1" applyFont="1" applyFill="1" applyBorder="1" applyAlignment="1">
      <alignment horizontal="center" vertical="center" wrapText="1"/>
    </xf>
    <xf numFmtId="0" fontId="1" fillId="0" borderId="1" xfId="13" applyFont="1" applyFill="1" applyBorder="1" applyAlignment="1">
      <alignment horizontal="center" vertical="center" wrapText="1"/>
    </xf>
    <xf numFmtId="0" fontId="31" fillId="0" borderId="5" xfId="13" applyFont="1" applyFill="1" applyBorder="1" applyAlignment="1">
      <alignment horizontal="center" vertical="center" wrapText="1"/>
    </xf>
    <xf numFmtId="0" fontId="31" fillId="0" borderId="6" xfId="13" applyFont="1" applyFill="1" applyBorder="1" applyAlignment="1">
      <alignment horizontal="center" vertical="center" wrapText="1"/>
    </xf>
    <xf numFmtId="167" fontId="1" fillId="0" borderId="9" xfId="13" applyNumberFormat="1" applyFont="1" applyFill="1" applyBorder="1" applyAlignment="1">
      <alignment horizontal="center" vertical="center" wrapText="1"/>
    </xf>
    <xf numFmtId="167" fontId="1" fillId="0" borderId="10" xfId="13" applyNumberFormat="1" applyFont="1" applyFill="1" applyBorder="1" applyAlignment="1">
      <alignment horizontal="center" vertical="center" wrapText="1"/>
    </xf>
    <xf numFmtId="167" fontId="1" fillId="0" borderId="12" xfId="13" applyNumberFormat="1" applyFont="1" applyFill="1" applyBorder="1" applyAlignment="1">
      <alignment horizontal="center" vertical="center" wrapText="1"/>
    </xf>
    <xf numFmtId="0" fontId="1" fillId="0" borderId="9" xfId="13" applyFont="1" applyFill="1" applyBorder="1" applyAlignment="1">
      <alignment horizontal="center" vertical="center"/>
    </xf>
    <xf numFmtId="0" fontId="1" fillId="0" borderId="10" xfId="13" applyFont="1" applyFill="1" applyBorder="1" applyAlignment="1">
      <alignment horizontal="center" vertical="center"/>
    </xf>
    <xf numFmtId="0" fontId="1" fillId="0" borderId="12" xfId="13" applyFont="1" applyFill="1" applyBorder="1" applyAlignment="1">
      <alignment horizontal="center" vertical="center"/>
    </xf>
    <xf numFmtId="0" fontId="47" fillId="0" borderId="0" xfId="0" applyFont="1" applyAlignment="1">
      <alignment horizontal="center" vertical="center"/>
    </xf>
    <xf numFmtId="0" fontId="48" fillId="0" borderId="0" xfId="15" applyFont="1" applyFill="1" applyBorder="1" applyAlignment="1">
      <alignment horizontal="center" vertical="center" wrapText="1"/>
    </xf>
    <xf numFmtId="0" fontId="49" fillId="0" borderId="0" xfId="0" applyFont="1" applyAlignment="1">
      <alignment horizontal="center" vertical="center"/>
    </xf>
  </cellXfs>
  <cellStyles count="23">
    <cellStyle name="Bình thường 2 2" xfId="21"/>
    <cellStyle name="Comma" xfId="12" builtinId="3"/>
    <cellStyle name="Comma 2" xfId="5"/>
    <cellStyle name="Comma 2 2" xfId="20"/>
    <cellStyle name="Comma 3" xfId="7"/>
    <cellStyle name="Comma 4" xfId="9"/>
    <cellStyle name="Comma 5" xfId="10"/>
    <cellStyle name="Comma 6" xfId="16"/>
    <cellStyle name="Ledger 17 x 11 in" xfId="11"/>
    <cellStyle name="Ledger 17 x 11 in 2" xfId="22"/>
    <cellStyle name="Normal" xfId="0" builtinId="0"/>
    <cellStyle name="Normal 2" xfId="4"/>
    <cellStyle name="Normal 2 2" xfId="2"/>
    <cellStyle name="Normal 2 2 16" xfId="19"/>
    <cellStyle name="Normal 2 3" xfId="14"/>
    <cellStyle name="Normal 2 4" xfId="17"/>
    <cellStyle name="Normal 3" xfId="6"/>
    <cellStyle name="Normal 3 2" xfId="8"/>
    <cellStyle name="Normal 4" xfId="3"/>
    <cellStyle name="Normal 5" xfId="1"/>
    <cellStyle name="Normal 6" xfId="13"/>
    <cellStyle name="Normal 7" xfId="15"/>
    <cellStyle name="Normal_KH2000_666 2 2 2" xfId="1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hai\OneDrive\C&#244;ng%20vi&#7879;c\1.Ph&#225;t%20tri&#7875;n%20&#273;&#244;%20th&#7883;\1.&#272;&#7873;%20&#225;n%2004%20TU\2.%20&#272;A%2004%20giai%20&#273;o&#7841;n%202020-2025\D&#7921;%20b&#225;o%20ch&#7881;%20ti&#234;u%20&#273;&#7871;n%202030-2045\D&#7920;%20B&#193;O%20D&#194;N%20S&#78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lao cai"/>
      <sheetName val="ca nuoc"/>
      <sheetName val="Sheet3"/>
      <sheetName val="dieu chinh"/>
      <sheetName val="sau dieu chinh"/>
      <sheetName val="saudc-ngang"/>
      <sheetName val="nien giam"/>
      <sheetName val="DS2020"/>
    </sheetNames>
    <sheetDataSet>
      <sheetData sheetId="0">
        <row r="3">
          <cell r="B3" t="str">
            <v>THÀNH PHỐ LÀO CAI</v>
          </cell>
        </row>
        <row r="4">
          <cell r="B4" t="str">
            <v>THỊ XÃ SA PA</v>
          </cell>
        </row>
        <row r="5">
          <cell r="B5" t="str">
            <v>HUYỆN BẮC HÀ</v>
          </cell>
        </row>
        <row r="6">
          <cell r="B6" t="str">
            <v>HUYỆN BẢO THẮNG</v>
          </cell>
        </row>
        <row r="7">
          <cell r="B7" t="str">
            <v>HUYỆN BẢO YÊN</v>
          </cell>
        </row>
        <row r="8">
          <cell r="B8" t="str">
            <v>HUYỆN BÁT XÁT</v>
          </cell>
        </row>
        <row r="9">
          <cell r="B9" t="str">
            <v>HUYỆN MƯỜNG KHƯƠNG</v>
          </cell>
        </row>
        <row r="10">
          <cell r="B10" t="str">
            <v>HUYỆN SI MA CAI</v>
          </cell>
        </row>
        <row r="11">
          <cell r="B11" t="str">
            <v>HUYỆN VĂN BÀN</v>
          </cell>
        </row>
      </sheetData>
      <sheetData sheetId="1"/>
      <sheetData sheetId="2"/>
      <sheetData sheetId="3"/>
      <sheetData sheetId="4"/>
      <sheetData sheetId="5"/>
      <sheetData sheetId="6"/>
      <sheetData sheetId="7">
        <row r="17">
          <cell r="C17">
            <v>2.2928982911495543</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G66"/>
  <sheetViews>
    <sheetView zoomScaleNormal="100" zoomScaleSheetLayoutView="85" workbookViewId="0">
      <selection activeCell="A4" sqref="A4:E4"/>
    </sheetView>
  </sheetViews>
  <sheetFormatPr defaultColWidth="9" defaultRowHeight="15.5" x14ac:dyDescent="0.35"/>
  <cols>
    <col min="1" max="1" width="5.5" style="84" customWidth="1"/>
    <col min="2" max="2" width="49.33203125" style="84" customWidth="1"/>
    <col min="3" max="3" width="10.33203125" style="84" customWidth="1"/>
    <col min="4" max="4" width="11.33203125" style="84" customWidth="1"/>
    <col min="5" max="5" width="34.25" style="84" customWidth="1"/>
    <col min="6" max="16384" width="9" style="84"/>
  </cols>
  <sheetData>
    <row r="1" spans="1:5" x14ac:dyDescent="0.35">
      <c r="A1" s="441" t="s">
        <v>679</v>
      </c>
      <c r="B1" s="441"/>
      <c r="C1" s="441"/>
      <c r="D1" s="441"/>
      <c r="E1" s="441"/>
    </row>
    <row r="2" spans="1:5" ht="20.149999999999999" customHeight="1" x14ac:dyDescent="0.35">
      <c r="A2" s="441" t="s">
        <v>690</v>
      </c>
      <c r="B2" s="441"/>
      <c r="C2" s="441"/>
      <c r="D2" s="441"/>
      <c r="E2" s="441"/>
    </row>
    <row r="3" spans="1:5" ht="20.149999999999999" customHeight="1" x14ac:dyDescent="0.35">
      <c r="A3" s="441" t="s">
        <v>350</v>
      </c>
      <c r="B3" s="441"/>
      <c r="C3" s="441"/>
      <c r="D3" s="441"/>
      <c r="E3" s="441"/>
    </row>
    <row r="4" spans="1:5" ht="20.149999999999999" customHeight="1" x14ac:dyDescent="0.35">
      <c r="A4" s="511" t="s">
        <v>689</v>
      </c>
      <c r="B4" s="511"/>
      <c r="C4" s="511"/>
      <c r="D4" s="511"/>
      <c r="E4" s="511"/>
    </row>
    <row r="6" spans="1:5" ht="15.75" customHeight="1" x14ac:dyDescent="0.35">
      <c r="A6" s="442" t="s">
        <v>0</v>
      </c>
      <c r="B6" s="443" t="s">
        <v>1</v>
      </c>
      <c r="C6" s="443" t="s">
        <v>2</v>
      </c>
      <c r="D6" s="443" t="s">
        <v>3</v>
      </c>
      <c r="E6" s="442" t="s">
        <v>4</v>
      </c>
    </row>
    <row r="7" spans="1:5" x14ac:dyDescent="0.35">
      <c r="A7" s="442"/>
      <c r="B7" s="443"/>
      <c r="C7" s="443"/>
      <c r="D7" s="443"/>
      <c r="E7" s="442"/>
    </row>
    <row r="8" spans="1:5" ht="20.149999999999999" customHeight="1" x14ac:dyDescent="0.35">
      <c r="A8" s="243">
        <v>1</v>
      </c>
      <c r="B8" s="9" t="s">
        <v>5</v>
      </c>
      <c r="C8" s="244"/>
      <c r="D8" s="117"/>
      <c r="E8" s="245"/>
    </row>
    <row r="9" spans="1:5" ht="20.149999999999999" customHeight="1" x14ac:dyDescent="0.35">
      <c r="A9" s="111" t="s">
        <v>6</v>
      </c>
      <c r="B9" s="246" t="s">
        <v>10</v>
      </c>
      <c r="C9" s="111" t="s">
        <v>7</v>
      </c>
      <c r="D9" s="1" t="s">
        <v>547</v>
      </c>
      <c r="E9" s="247"/>
    </row>
    <row r="10" spans="1:5" ht="20.149999999999999" customHeight="1" x14ac:dyDescent="0.35">
      <c r="A10" s="1" t="s">
        <v>8</v>
      </c>
      <c r="B10" s="248" t="s">
        <v>30</v>
      </c>
      <c r="C10" s="1" t="s">
        <v>11</v>
      </c>
      <c r="D10" s="249">
        <v>350000</v>
      </c>
      <c r="E10" s="110"/>
    </row>
    <row r="11" spans="1:5" ht="20.149999999999999" customHeight="1" x14ac:dyDescent="0.35">
      <c r="A11" s="1" t="s">
        <v>9</v>
      </c>
      <c r="B11" s="248" t="s">
        <v>31</v>
      </c>
      <c r="C11" s="1"/>
      <c r="D11" s="249"/>
      <c r="E11" s="110"/>
    </row>
    <row r="12" spans="1:5" ht="36" customHeight="1" x14ac:dyDescent="0.35">
      <c r="A12" s="2" t="s">
        <v>588</v>
      </c>
      <c r="B12" s="3" t="s">
        <v>19</v>
      </c>
      <c r="C12" s="2" t="s">
        <v>44</v>
      </c>
      <c r="D12" s="4" t="s">
        <v>45</v>
      </c>
      <c r="E12" s="258" t="s">
        <v>664</v>
      </c>
    </row>
    <row r="13" spans="1:5" ht="36" customHeight="1" x14ac:dyDescent="0.35">
      <c r="A13" s="2" t="s">
        <v>590</v>
      </c>
      <c r="B13" s="3" t="s">
        <v>32</v>
      </c>
      <c r="C13" s="2" t="s">
        <v>44</v>
      </c>
      <c r="D13" s="4" t="s">
        <v>46</v>
      </c>
      <c r="E13" s="258" t="s">
        <v>664</v>
      </c>
    </row>
    <row r="14" spans="1:5" ht="20.149999999999999" customHeight="1" x14ac:dyDescent="0.35">
      <c r="A14" s="2" t="s">
        <v>593</v>
      </c>
      <c r="B14" s="3" t="s">
        <v>33</v>
      </c>
      <c r="C14" s="2" t="s">
        <v>44</v>
      </c>
      <c r="D14" s="4" t="s">
        <v>46</v>
      </c>
      <c r="E14" s="10" t="s">
        <v>49</v>
      </c>
    </row>
    <row r="15" spans="1:5" ht="36" customHeight="1" x14ac:dyDescent="0.35">
      <c r="A15" s="2" t="s">
        <v>595</v>
      </c>
      <c r="B15" s="3" t="s">
        <v>34</v>
      </c>
      <c r="C15" s="2" t="s">
        <v>44</v>
      </c>
      <c r="D15" s="4" t="s">
        <v>46</v>
      </c>
      <c r="E15" s="258" t="s">
        <v>665</v>
      </c>
    </row>
    <row r="16" spans="1:5" ht="20.149999999999999" customHeight="1" x14ac:dyDescent="0.35">
      <c r="A16" s="2" t="s">
        <v>596</v>
      </c>
      <c r="B16" s="3" t="s">
        <v>35</v>
      </c>
      <c r="C16" s="2" t="s">
        <v>44</v>
      </c>
      <c r="D16" s="4" t="s">
        <v>47</v>
      </c>
      <c r="E16" s="10" t="s">
        <v>548</v>
      </c>
    </row>
    <row r="17" spans="1:7" ht="20.149999999999999" customHeight="1" x14ac:dyDescent="0.35">
      <c r="A17" s="2" t="s">
        <v>597</v>
      </c>
      <c r="B17" s="3" t="s">
        <v>36</v>
      </c>
      <c r="C17" s="2" t="s">
        <v>44</v>
      </c>
      <c r="D17" s="4" t="s">
        <v>47</v>
      </c>
      <c r="E17" s="10" t="s">
        <v>49</v>
      </c>
    </row>
    <row r="18" spans="1:7" ht="20.149999999999999" customHeight="1" x14ac:dyDescent="0.35">
      <c r="A18" s="2" t="s">
        <v>598</v>
      </c>
      <c r="B18" s="3" t="s">
        <v>37</v>
      </c>
      <c r="C18" s="2" t="s">
        <v>44</v>
      </c>
      <c r="D18" s="4" t="s">
        <v>47</v>
      </c>
      <c r="E18" s="10" t="s">
        <v>49</v>
      </c>
    </row>
    <row r="19" spans="1:7" ht="20.149999999999999" customHeight="1" x14ac:dyDescent="0.35">
      <c r="A19" s="2" t="s">
        <v>599</v>
      </c>
      <c r="B19" s="3" t="s">
        <v>38</v>
      </c>
      <c r="C19" s="2" t="s">
        <v>44</v>
      </c>
      <c r="D19" s="4" t="s">
        <v>47</v>
      </c>
      <c r="E19" s="10" t="s">
        <v>49</v>
      </c>
    </row>
    <row r="20" spans="1:7" ht="20.149999999999999" customHeight="1" x14ac:dyDescent="0.35">
      <c r="A20" s="2" t="s">
        <v>600</v>
      </c>
      <c r="B20" s="3" t="s">
        <v>39</v>
      </c>
      <c r="C20" s="2" t="s">
        <v>44</v>
      </c>
      <c r="D20" s="4" t="s">
        <v>47</v>
      </c>
      <c r="E20" s="10" t="s">
        <v>548</v>
      </c>
    </row>
    <row r="21" spans="1:7" ht="20.149999999999999" customHeight="1" x14ac:dyDescent="0.35">
      <c r="A21" s="2" t="s">
        <v>601</v>
      </c>
      <c r="B21" s="3" t="s">
        <v>41</v>
      </c>
      <c r="C21" s="2" t="s">
        <v>44</v>
      </c>
      <c r="D21" s="4" t="s">
        <v>47</v>
      </c>
      <c r="E21" s="10" t="s">
        <v>548</v>
      </c>
    </row>
    <row r="22" spans="1:7" ht="20.149999999999999" customHeight="1" x14ac:dyDescent="0.35">
      <c r="A22" s="2" t="s">
        <v>602</v>
      </c>
      <c r="B22" s="3" t="s">
        <v>40</v>
      </c>
      <c r="C22" s="2" t="s">
        <v>44</v>
      </c>
      <c r="D22" s="4" t="s">
        <v>47</v>
      </c>
      <c r="E22" s="259" t="s">
        <v>50</v>
      </c>
    </row>
    <row r="23" spans="1:7" ht="36" customHeight="1" x14ac:dyDescent="0.35">
      <c r="A23" s="2" t="s">
        <v>604</v>
      </c>
      <c r="B23" s="3" t="s">
        <v>531</v>
      </c>
      <c r="C23" s="2" t="s">
        <v>44</v>
      </c>
      <c r="D23" s="4" t="s">
        <v>47</v>
      </c>
      <c r="E23" s="259" t="s">
        <v>693</v>
      </c>
    </row>
    <row r="24" spans="1:7" ht="20.149999999999999" customHeight="1" x14ac:dyDescent="0.35">
      <c r="A24" s="2" t="s">
        <v>605</v>
      </c>
      <c r="B24" s="6" t="s">
        <v>43</v>
      </c>
      <c r="C24" s="5" t="s">
        <v>44</v>
      </c>
      <c r="D24" s="7" t="s">
        <v>47</v>
      </c>
      <c r="E24" s="259" t="s">
        <v>693</v>
      </c>
    </row>
    <row r="25" spans="1:7" ht="20.149999999999999" customHeight="1" x14ac:dyDescent="0.35">
      <c r="A25" s="243">
        <v>2</v>
      </c>
      <c r="B25" s="9" t="s">
        <v>12</v>
      </c>
      <c r="C25" s="244"/>
      <c r="D25" s="117"/>
      <c r="E25" s="117"/>
    </row>
    <row r="26" spans="1:7" ht="20.149999999999999" customHeight="1" x14ac:dyDescent="0.35">
      <c r="A26" s="111" t="s">
        <v>13</v>
      </c>
      <c r="B26" s="246" t="s">
        <v>17</v>
      </c>
      <c r="C26" s="111"/>
      <c r="D26" s="247"/>
      <c r="E26" s="247"/>
      <c r="G26" s="250"/>
    </row>
    <row r="27" spans="1:7" ht="20.149999999999999" customHeight="1" x14ac:dyDescent="0.35">
      <c r="A27" s="265" t="s">
        <v>18</v>
      </c>
      <c r="B27" s="266" t="s">
        <v>19</v>
      </c>
      <c r="C27" s="265" t="s">
        <v>7</v>
      </c>
      <c r="D27" s="358" t="s">
        <v>550</v>
      </c>
      <c r="E27" s="359"/>
    </row>
    <row r="28" spans="1:7" ht="20.149999999999999" customHeight="1" x14ac:dyDescent="0.35">
      <c r="A28" s="265" t="s">
        <v>18</v>
      </c>
      <c r="B28" s="266" t="s">
        <v>21</v>
      </c>
      <c r="C28" s="265" t="s">
        <v>7</v>
      </c>
      <c r="D28" s="358" t="s">
        <v>551</v>
      </c>
      <c r="E28" s="359"/>
    </row>
    <row r="29" spans="1:7" ht="20.149999999999999" customHeight="1" x14ac:dyDescent="0.35">
      <c r="A29" s="265" t="s">
        <v>18</v>
      </c>
      <c r="B29" s="266" t="s">
        <v>23</v>
      </c>
      <c r="C29" s="265" t="s">
        <v>7</v>
      </c>
      <c r="D29" s="360" t="s">
        <v>52</v>
      </c>
      <c r="E29" s="359"/>
      <c r="G29" s="84" t="s">
        <v>560</v>
      </c>
    </row>
    <row r="30" spans="1:7" ht="36" customHeight="1" x14ac:dyDescent="0.35">
      <c r="A30" s="1" t="s">
        <v>14</v>
      </c>
      <c r="B30" s="251" t="s">
        <v>53</v>
      </c>
      <c r="C30" s="1" t="s">
        <v>7</v>
      </c>
      <c r="D30" s="1" t="s">
        <v>54</v>
      </c>
      <c r="E30" s="110"/>
      <c r="G30" s="308" t="s">
        <v>559</v>
      </c>
    </row>
    <row r="31" spans="1:7" ht="20.149999999999999" customHeight="1" x14ac:dyDescent="0.35">
      <c r="A31" s="1" t="s">
        <v>15</v>
      </c>
      <c r="B31" s="251" t="s">
        <v>55</v>
      </c>
      <c r="C31" s="1"/>
      <c r="D31" s="1"/>
      <c r="E31" s="110"/>
    </row>
    <row r="32" spans="1:7" ht="20.149999999999999" customHeight="1" x14ac:dyDescent="0.35">
      <c r="A32" s="2" t="s">
        <v>18</v>
      </c>
      <c r="B32" s="3" t="s">
        <v>26</v>
      </c>
      <c r="C32" s="2" t="s">
        <v>56</v>
      </c>
      <c r="D32" s="2" t="s">
        <v>57</v>
      </c>
      <c r="E32" s="10"/>
    </row>
    <row r="33" spans="1:5" ht="20.149999999999999" customHeight="1" x14ac:dyDescent="0.35">
      <c r="A33" s="2" t="s">
        <v>18</v>
      </c>
      <c r="B33" s="3" t="s">
        <v>23</v>
      </c>
      <c r="C33" s="2" t="s">
        <v>56</v>
      </c>
      <c r="D33" s="357" t="s">
        <v>58</v>
      </c>
      <c r="E33" s="10"/>
    </row>
    <row r="34" spans="1:5" ht="20.149999999999999" customHeight="1" x14ac:dyDescent="0.35">
      <c r="A34" s="248" t="s">
        <v>16</v>
      </c>
      <c r="B34" s="248" t="s">
        <v>59</v>
      </c>
      <c r="C34" s="1"/>
      <c r="D34" s="1"/>
      <c r="E34" s="1"/>
    </row>
    <row r="35" spans="1:5" ht="20.149999999999999" customHeight="1" x14ac:dyDescent="0.35">
      <c r="A35" s="2" t="s">
        <v>18</v>
      </c>
      <c r="B35" s="3" t="s">
        <v>19</v>
      </c>
      <c r="C35" s="2" t="s">
        <v>7</v>
      </c>
      <c r="D35" s="2" t="s">
        <v>62</v>
      </c>
      <c r="E35" s="2"/>
    </row>
    <row r="36" spans="1:5" ht="20.149999999999999" customHeight="1" x14ac:dyDescent="0.35">
      <c r="A36" s="2" t="s">
        <v>18</v>
      </c>
      <c r="B36" s="3" t="s">
        <v>21</v>
      </c>
      <c r="C36" s="2" t="s">
        <v>7</v>
      </c>
      <c r="D36" s="2" t="s">
        <v>63</v>
      </c>
      <c r="E36" s="2"/>
    </row>
    <row r="37" spans="1:5" ht="20.149999999999999" customHeight="1" x14ac:dyDescent="0.35">
      <c r="A37" s="2" t="s">
        <v>18</v>
      </c>
      <c r="B37" s="3" t="s">
        <v>60</v>
      </c>
      <c r="C37" s="2" t="s">
        <v>7</v>
      </c>
      <c r="D37" s="2" t="s">
        <v>22</v>
      </c>
      <c r="E37" s="2"/>
    </row>
    <row r="38" spans="1:5" ht="20.149999999999999" customHeight="1" x14ac:dyDescent="0.35">
      <c r="A38" s="2" t="s">
        <v>18</v>
      </c>
      <c r="B38" s="3" t="s">
        <v>61</v>
      </c>
      <c r="C38" s="2" t="s">
        <v>7</v>
      </c>
      <c r="D38" s="2" t="s">
        <v>22</v>
      </c>
      <c r="E38" s="2"/>
    </row>
    <row r="39" spans="1:5" ht="20.149999999999999" customHeight="1" x14ac:dyDescent="0.35">
      <c r="A39" s="248" t="s">
        <v>24</v>
      </c>
      <c r="B39" s="248" t="s">
        <v>549</v>
      </c>
      <c r="C39" s="1"/>
      <c r="D39" s="1"/>
      <c r="E39" s="1"/>
    </row>
    <row r="40" spans="1:5" ht="20.149999999999999" customHeight="1" x14ac:dyDescent="0.35">
      <c r="A40" s="2" t="s">
        <v>18</v>
      </c>
      <c r="B40" s="3" t="s">
        <v>19</v>
      </c>
      <c r="C40" s="2" t="s">
        <v>7</v>
      </c>
      <c r="D40" s="2" t="s">
        <v>64</v>
      </c>
      <c r="E40" s="2"/>
    </row>
    <row r="41" spans="1:5" ht="20.149999999999999" customHeight="1" x14ac:dyDescent="0.35">
      <c r="A41" s="2" t="s">
        <v>18</v>
      </c>
      <c r="B41" s="3" t="s">
        <v>21</v>
      </c>
      <c r="C41" s="2" t="s">
        <v>7</v>
      </c>
      <c r="D41" s="2" t="s">
        <v>62</v>
      </c>
      <c r="E41" s="2"/>
    </row>
    <row r="42" spans="1:5" ht="20.149999999999999" customHeight="1" x14ac:dyDescent="0.35">
      <c r="A42" s="2" t="s">
        <v>18</v>
      </c>
      <c r="B42" s="3" t="s">
        <v>23</v>
      </c>
      <c r="C42" s="2" t="s">
        <v>7</v>
      </c>
      <c r="D42" s="2" t="s">
        <v>63</v>
      </c>
      <c r="E42" s="2"/>
    </row>
    <row r="43" spans="1:5" ht="20.149999999999999" customHeight="1" x14ac:dyDescent="0.35">
      <c r="A43" s="248" t="s">
        <v>25</v>
      </c>
      <c r="B43" s="248" t="s">
        <v>65</v>
      </c>
      <c r="C43" s="1"/>
      <c r="D43" s="1"/>
      <c r="E43" s="1"/>
    </row>
    <row r="44" spans="1:5" ht="20.149999999999999" customHeight="1" x14ac:dyDescent="0.35">
      <c r="A44" s="2" t="s">
        <v>18</v>
      </c>
      <c r="B44" s="3" t="s">
        <v>19</v>
      </c>
      <c r="C44" s="2" t="s">
        <v>66</v>
      </c>
      <c r="D44" s="2" t="s">
        <v>20</v>
      </c>
      <c r="E44" s="2"/>
    </row>
    <row r="45" spans="1:5" ht="20.149999999999999" customHeight="1" x14ac:dyDescent="0.35">
      <c r="A45" s="2" t="s">
        <v>18</v>
      </c>
      <c r="B45" s="3" t="s">
        <v>21</v>
      </c>
      <c r="C45" s="2" t="s">
        <v>66</v>
      </c>
      <c r="D45" s="2" t="s">
        <v>57</v>
      </c>
      <c r="E45" s="2"/>
    </row>
    <row r="46" spans="1:5" ht="20.149999999999999" customHeight="1" x14ac:dyDescent="0.35">
      <c r="A46" s="5" t="s">
        <v>18</v>
      </c>
      <c r="B46" s="6" t="s">
        <v>23</v>
      </c>
      <c r="C46" s="5" t="s">
        <v>66</v>
      </c>
      <c r="D46" s="5" t="s">
        <v>67</v>
      </c>
      <c r="E46" s="5"/>
    </row>
    <row r="47" spans="1:5" ht="20.149999999999999" customHeight="1" x14ac:dyDescent="0.35">
      <c r="A47" s="243">
        <v>3</v>
      </c>
      <c r="B47" s="9" t="s">
        <v>68</v>
      </c>
      <c r="C47" s="244"/>
      <c r="D47" s="244"/>
      <c r="E47" s="244"/>
    </row>
    <row r="48" spans="1:5" ht="36" customHeight="1" x14ac:dyDescent="0.35">
      <c r="A48" s="111" t="s">
        <v>75</v>
      </c>
      <c r="B48" s="252" t="s">
        <v>69</v>
      </c>
      <c r="C48" s="111" t="s">
        <v>7</v>
      </c>
      <c r="D48" s="111">
        <v>100</v>
      </c>
      <c r="E48" s="111" t="s">
        <v>70</v>
      </c>
    </row>
    <row r="49" spans="1:5" ht="20.149999999999999" customHeight="1" x14ac:dyDescent="0.35">
      <c r="A49" s="1" t="s">
        <v>76</v>
      </c>
      <c r="B49" s="248" t="s">
        <v>469</v>
      </c>
      <c r="C49" s="1"/>
      <c r="D49" s="1"/>
      <c r="E49" s="1"/>
    </row>
    <row r="50" spans="1:5" ht="20.149999999999999" customHeight="1" x14ac:dyDescent="0.35">
      <c r="A50" s="265" t="s">
        <v>18</v>
      </c>
      <c r="B50" s="266" t="s">
        <v>470</v>
      </c>
      <c r="C50" s="265" t="s">
        <v>7</v>
      </c>
      <c r="D50" s="267">
        <v>50</v>
      </c>
      <c r="E50" s="2"/>
    </row>
    <row r="51" spans="1:5" ht="20.149999999999999" customHeight="1" x14ac:dyDescent="0.35">
      <c r="A51" s="265" t="s">
        <v>18</v>
      </c>
      <c r="B51" s="266" t="s">
        <v>471</v>
      </c>
      <c r="C51" s="265" t="s">
        <v>7</v>
      </c>
      <c r="D51" s="267">
        <v>60</v>
      </c>
      <c r="E51" s="2"/>
    </row>
    <row r="52" spans="1:5" ht="20.149999999999999" customHeight="1" x14ac:dyDescent="0.35">
      <c r="A52" s="1" t="s">
        <v>77</v>
      </c>
      <c r="B52" s="248" t="s">
        <v>322</v>
      </c>
      <c r="C52" s="1"/>
      <c r="D52" s="1"/>
      <c r="E52" s="1"/>
    </row>
    <row r="53" spans="1:5" ht="20.149999999999999" customHeight="1" x14ac:dyDescent="0.35">
      <c r="A53" s="265" t="s">
        <v>18</v>
      </c>
      <c r="B53" s="3" t="s">
        <v>72</v>
      </c>
      <c r="C53" s="2" t="s">
        <v>7</v>
      </c>
      <c r="D53" s="2">
        <v>100</v>
      </c>
      <c r="E53" s="2" t="s">
        <v>70</v>
      </c>
    </row>
    <row r="54" spans="1:5" ht="20.149999999999999" customHeight="1" x14ac:dyDescent="0.35">
      <c r="A54" s="265" t="s">
        <v>18</v>
      </c>
      <c r="B54" s="3" t="s">
        <v>73</v>
      </c>
      <c r="C54" s="2" t="s">
        <v>7</v>
      </c>
      <c r="D54" s="2">
        <v>100</v>
      </c>
      <c r="E54" s="2" t="s">
        <v>70</v>
      </c>
    </row>
    <row r="55" spans="1:5" ht="20.149999999999999" customHeight="1" x14ac:dyDescent="0.35">
      <c r="A55" s="265" t="s">
        <v>18</v>
      </c>
      <c r="B55" s="3" t="s">
        <v>74</v>
      </c>
      <c r="C55" s="2" t="s">
        <v>7</v>
      </c>
      <c r="D55" s="2">
        <v>100</v>
      </c>
      <c r="E55" s="2" t="s">
        <v>70</v>
      </c>
    </row>
    <row r="56" spans="1:5" ht="68.150000000000006" customHeight="1" x14ac:dyDescent="0.35">
      <c r="A56" s="253" t="s">
        <v>78</v>
      </c>
      <c r="B56" s="254" t="s">
        <v>190</v>
      </c>
      <c r="C56" s="253" t="s">
        <v>7</v>
      </c>
      <c r="D56" s="253">
        <v>100</v>
      </c>
      <c r="E56" s="255" t="s">
        <v>323</v>
      </c>
    </row>
    <row r="57" spans="1:5" ht="31" x14ac:dyDescent="0.35">
      <c r="A57" s="244" t="s">
        <v>532</v>
      </c>
      <c r="B57" s="257" t="s">
        <v>533</v>
      </c>
      <c r="C57" s="253" t="s">
        <v>7</v>
      </c>
      <c r="D57" s="253">
        <v>100</v>
      </c>
      <c r="E57" s="256"/>
    </row>
    <row r="58" spans="1:5" ht="36" customHeight="1" x14ac:dyDescent="0.35">
      <c r="A58" s="244" t="s">
        <v>541</v>
      </c>
      <c r="B58" s="257" t="s">
        <v>534</v>
      </c>
      <c r="C58" s="253"/>
      <c r="D58" s="253"/>
      <c r="E58" s="256"/>
    </row>
    <row r="59" spans="1:5" ht="31" x14ac:dyDescent="0.35">
      <c r="A59" s="361" t="s">
        <v>658</v>
      </c>
      <c r="B59" s="261" t="s">
        <v>535</v>
      </c>
      <c r="C59" s="362" t="s">
        <v>7</v>
      </c>
      <c r="D59" s="362">
        <v>100</v>
      </c>
      <c r="E59" s="260" t="s">
        <v>70</v>
      </c>
    </row>
    <row r="60" spans="1:5" ht="31" x14ac:dyDescent="0.35">
      <c r="A60" s="265" t="s">
        <v>659</v>
      </c>
      <c r="B60" s="262" t="s">
        <v>536</v>
      </c>
      <c r="C60" s="1" t="s">
        <v>7</v>
      </c>
      <c r="D60" s="1">
        <v>100</v>
      </c>
      <c r="E60" s="2" t="s">
        <v>70</v>
      </c>
    </row>
    <row r="61" spans="1:5" ht="31" x14ac:dyDescent="0.35">
      <c r="A61" s="265" t="s">
        <v>660</v>
      </c>
      <c r="B61" s="262" t="s">
        <v>537</v>
      </c>
      <c r="C61" s="1" t="s">
        <v>7</v>
      </c>
      <c r="D61" s="1">
        <v>100</v>
      </c>
      <c r="E61" s="2" t="s">
        <v>70</v>
      </c>
    </row>
    <row r="62" spans="1:5" ht="31" x14ac:dyDescent="0.35">
      <c r="A62" s="265" t="s">
        <v>661</v>
      </c>
      <c r="B62" s="262" t="s">
        <v>538</v>
      </c>
      <c r="C62" s="1" t="s">
        <v>7</v>
      </c>
      <c r="D62" s="1">
        <v>100</v>
      </c>
      <c r="E62" s="2" t="s">
        <v>70</v>
      </c>
    </row>
    <row r="63" spans="1:5" ht="31" x14ac:dyDescent="0.35">
      <c r="A63" s="265" t="s">
        <v>662</v>
      </c>
      <c r="B63" s="262" t="s">
        <v>540</v>
      </c>
      <c r="C63" s="1" t="s">
        <v>7</v>
      </c>
      <c r="D63" s="1">
        <v>100</v>
      </c>
      <c r="E63" s="2" t="s">
        <v>70</v>
      </c>
    </row>
    <row r="64" spans="1:5" ht="20.149999999999999" customHeight="1" x14ac:dyDescent="0.35">
      <c r="A64" s="363" t="s">
        <v>663</v>
      </c>
      <c r="B64" s="264" t="s">
        <v>539</v>
      </c>
      <c r="C64" s="253" t="s">
        <v>7</v>
      </c>
      <c r="D64" s="253">
        <v>100</v>
      </c>
      <c r="E64" s="263" t="s">
        <v>70</v>
      </c>
    </row>
    <row r="65" spans="1:5" ht="46.5" x14ac:dyDescent="0.35">
      <c r="A65" s="244" t="s">
        <v>543</v>
      </c>
      <c r="B65" s="257" t="s">
        <v>542</v>
      </c>
      <c r="C65" s="256"/>
      <c r="D65" s="256"/>
      <c r="E65" s="256"/>
    </row>
    <row r="66" spans="1:5" ht="62" x14ac:dyDescent="0.35">
      <c r="A66" s="244" t="s">
        <v>544</v>
      </c>
      <c r="B66" s="257" t="s">
        <v>625</v>
      </c>
      <c r="C66" s="244" t="s">
        <v>7</v>
      </c>
      <c r="D66" s="244">
        <v>100</v>
      </c>
      <c r="E66" s="256"/>
    </row>
  </sheetData>
  <mergeCells count="9">
    <mergeCell ref="A1:E1"/>
    <mergeCell ref="E6:E7"/>
    <mergeCell ref="A2:E2"/>
    <mergeCell ref="A3:E3"/>
    <mergeCell ref="A6:A7"/>
    <mergeCell ref="B6:B7"/>
    <mergeCell ref="C6:C7"/>
    <mergeCell ref="D6:D7"/>
    <mergeCell ref="A4:E4"/>
  </mergeCells>
  <phoneticPr fontId="45" type="noConversion"/>
  <printOptions horizontalCentered="1"/>
  <pageMargins left="0.37" right="0.34" top="0.83" bottom="0.75" header="0.3" footer="0.3"/>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I70"/>
  <sheetViews>
    <sheetView zoomScale="85" zoomScaleNormal="85" zoomScaleSheetLayoutView="85" workbookViewId="0">
      <selection activeCell="C13" sqref="C13"/>
    </sheetView>
  </sheetViews>
  <sheetFormatPr defaultColWidth="9" defaultRowHeight="15.5" x14ac:dyDescent="0.35"/>
  <cols>
    <col min="1" max="1" width="6.75" style="84" customWidth="1"/>
    <col min="2" max="2" width="27.5" style="84" customWidth="1"/>
    <col min="3" max="3" width="8.83203125" style="84" customWidth="1"/>
    <col min="4" max="4" width="12.58203125" style="84" customWidth="1"/>
    <col min="5" max="6" width="18.58203125" style="84" customWidth="1"/>
    <col min="7" max="7" width="10.5" style="84" customWidth="1"/>
    <col min="8" max="16384" width="9" style="84"/>
  </cols>
  <sheetData>
    <row r="1" spans="1:7" x14ac:dyDescent="0.35">
      <c r="A1" s="441" t="s">
        <v>624</v>
      </c>
      <c r="B1" s="441"/>
      <c r="C1" s="441"/>
      <c r="D1" s="441"/>
      <c r="E1" s="441"/>
      <c r="F1" s="441"/>
      <c r="G1" s="441"/>
    </row>
    <row r="2" spans="1:7" ht="20.149999999999999" customHeight="1" x14ac:dyDescent="0.35">
      <c r="A2" s="441" t="s">
        <v>129</v>
      </c>
      <c r="B2" s="441"/>
      <c r="C2" s="441"/>
      <c r="D2" s="441"/>
      <c r="E2" s="441"/>
      <c r="F2" s="441"/>
      <c r="G2" s="441"/>
    </row>
    <row r="3" spans="1:7" ht="20.149999999999999" customHeight="1" x14ac:dyDescent="0.35">
      <c r="A3" s="441" t="s">
        <v>666</v>
      </c>
      <c r="B3" s="441"/>
      <c r="C3" s="441"/>
      <c r="D3" s="441"/>
      <c r="E3" s="441"/>
      <c r="F3" s="441"/>
      <c r="G3" s="441"/>
    </row>
    <row r="4" spans="1:7" ht="20.149999999999999" customHeight="1" x14ac:dyDescent="0.35">
      <c r="A4" s="445" t="s">
        <v>29</v>
      </c>
      <c r="B4" s="445"/>
      <c r="C4" s="445"/>
      <c r="D4" s="445"/>
      <c r="E4" s="445"/>
      <c r="F4" s="445"/>
      <c r="G4" s="445"/>
    </row>
    <row r="6" spans="1:7" ht="15.75" customHeight="1" x14ac:dyDescent="0.35">
      <c r="A6" s="442" t="s">
        <v>0</v>
      </c>
      <c r="B6" s="442" t="s">
        <v>1</v>
      </c>
      <c r="C6" s="442" t="s">
        <v>2</v>
      </c>
      <c r="D6" s="442" t="s">
        <v>585</v>
      </c>
      <c r="E6" s="442" t="s">
        <v>586</v>
      </c>
      <c r="F6" s="442" t="s">
        <v>587</v>
      </c>
      <c r="G6" s="442" t="s">
        <v>4</v>
      </c>
    </row>
    <row r="7" spans="1:7" x14ac:dyDescent="0.35">
      <c r="A7" s="442"/>
      <c r="B7" s="442"/>
      <c r="C7" s="442"/>
      <c r="D7" s="442"/>
      <c r="E7" s="442"/>
      <c r="F7" s="442"/>
      <c r="G7" s="442"/>
    </row>
    <row r="8" spans="1:7" ht="20.149999999999999" customHeight="1" x14ac:dyDescent="0.35">
      <c r="A8" s="311">
        <v>1</v>
      </c>
      <c r="B8" s="9" t="s">
        <v>5</v>
      </c>
      <c r="C8" s="244"/>
      <c r="D8" s="117"/>
      <c r="E8" s="117"/>
      <c r="F8" s="117"/>
      <c r="G8" s="245"/>
    </row>
    <row r="9" spans="1:7" ht="20.149999999999999" customHeight="1" x14ac:dyDescent="0.35">
      <c r="A9" s="111" t="s">
        <v>6</v>
      </c>
      <c r="B9" s="246" t="s">
        <v>10</v>
      </c>
      <c r="C9" s="111" t="s">
        <v>7</v>
      </c>
      <c r="D9" s="1" t="s">
        <v>547</v>
      </c>
      <c r="E9" s="312">
        <v>45</v>
      </c>
      <c r="F9" s="312">
        <v>60</v>
      </c>
      <c r="G9" s="247"/>
    </row>
    <row r="10" spans="1:7" ht="20.149999999999999" customHeight="1" x14ac:dyDescent="0.35">
      <c r="A10" s="1" t="s">
        <v>8</v>
      </c>
      <c r="B10" s="248" t="s">
        <v>30</v>
      </c>
      <c r="C10" s="1" t="s">
        <v>11</v>
      </c>
      <c r="D10" s="249">
        <v>350000</v>
      </c>
      <c r="E10" s="249">
        <v>440000</v>
      </c>
      <c r="F10" s="249">
        <v>900000</v>
      </c>
      <c r="G10" s="110"/>
    </row>
    <row r="11" spans="1:7" ht="20.149999999999999" customHeight="1" x14ac:dyDescent="0.35">
      <c r="A11" s="1" t="s">
        <v>9</v>
      </c>
      <c r="B11" s="248" t="s">
        <v>31</v>
      </c>
      <c r="C11" s="1"/>
      <c r="D11" s="249"/>
      <c r="E11" s="249"/>
      <c r="F11" s="249"/>
      <c r="G11" s="110"/>
    </row>
    <row r="12" spans="1:7" ht="55" customHeight="1" x14ac:dyDescent="0.35">
      <c r="A12" s="2" t="s">
        <v>588</v>
      </c>
      <c r="B12" s="3" t="s">
        <v>19</v>
      </c>
      <c r="C12" s="2" t="s">
        <v>44</v>
      </c>
      <c r="D12" s="313" t="s">
        <v>589</v>
      </c>
      <c r="E12" s="313" t="s">
        <v>647</v>
      </c>
      <c r="F12" s="314" t="s">
        <v>645</v>
      </c>
      <c r="G12" s="258"/>
    </row>
    <row r="13" spans="1:7" ht="105" customHeight="1" x14ac:dyDescent="0.35">
      <c r="A13" s="2" t="s">
        <v>590</v>
      </c>
      <c r="B13" s="3" t="s">
        <v>32</v>
      </c>
      <c r="C13" s="2" t="s">
        <v>44</v>
      </c>
      <c r="D13" s="4" t="s">
        <v>46</v>
      </c>
      <c r="E13" s="313" t="s">
        <v>648</v>
      </c>
      <c r="F13" s="313" t="s">
        <v>592</v>
      </c>
      <c r="G13" s="258"/>
    </row>
    <row r="14" spans="1:7" ht="36" customHeight="1" x14ac:dyDescent="0.35">
      <c r="A14" s="2" t="s">
        <v>593</v>
      </c>
      <c r="B14" s="3" t="s">
        <v>33</v>
      </c>
      <c r="C14" s="2" t="s">
        <v>44</v>
      </c>
      <c r="D14" s="4" t="s">
        <v>46</v>
      </c>
      <c r="E14" s="313" t="s">
        <v>652</v>
      </c>
      <c r="F14" s="313" t="s">
        <v>594</v>
      </c>
      <c r="G14" s="10"/>
    </row>
    <row r="15" spans="1:7" ht="36" customHeight="1" x14ac:dyDescent="0.35">
      <c r="A15" s="2" t="s">
        <v>595</v>
      </c>
      <c r="B15" s="3" t="s">
        <v>34</v>
      </c>
      <c r="C15" s="2" t="s">
        <v>44</v>
      </c>
      <c r="D15" s="4" t="s">
        <v>46</v>
      </c>
      <c r="E15" s="313" t="s">
        <v>603</v>
      </c>
      <c r="F15" s="313" t="s">
        <v>591</v>
      </c>
      <c r="G15" s="258"/>
    </row>
    <row r="16" spans="1:7" ht="20.149999999999999" customHeight="1" x14ac:dyDescent="0.35">
      <c r="A16" s="2" t="s">
        <v>596</v>
      </c>
      <c r="B16" s="3" t="s">
        <v>35</v>
      </c>
      <c r="C16" s="2" t="s">
        <v>44</v>
      </c>
      <c r="D16" s="4" t="s">
        <v>47</v>
      </c>
      <c r="E16" s="4" t="s">
        <v>46</v>
      </c>
      <c r="F16" s="4" t="s">
        <v>46</v>
      </c>
      <c r="G16" s="10"/>
    </row>
    <row r="17" spans="1:9" ht="20.149999999999999" customHeight="1" x14ac:dyDescent="0.35">
      <c r="A17" s="2" t="s">
        <v>597</v>
      </c>
      <c r="B17" s="3" t="s">
        <v>36</v>
      </c>
      <c r="C17" s="2" t="s">
        <v>44</v>
      </c>
      <c r="D17" s="4" t="s">
        <v>47</v>
      </c>
      <c r="E17" s="4" t="s">
        <v>46</v>
      </c>
      <c r="F17" s="4" t="s">
        <v>47</v>
      </c>
      <c r="G17" s="10"/>
    </row>
    <row r="18" spans="1:9" ht="20.149999999999999" customHeight="1" x14ac:dyDescent="0.35">
      <c r="A18" s="2" t="s">
        <v>598</v>
      </c>
      <c r="B18" s="3" t="s">
        <v>37</v>
      </c>
      <c r="C18" s="2" t="s">
        <v>44</v>
      </c>
      <c r="D18" s="4" t="s">
        <v>47</v>
      </c>
      <c r="E18" s="4" t="s">
        <v>46</v>
      </c>
      <c r="F18" s="4" t="s">
        <v>46</v>
      </c>
      <c r="G18" s="10"/>
    </row>
    <row r="19" spans="1:9" ht="36" customHeight="1" x14ac:dyDescent="0.35">
      <c r="A19" s="2" t="s">
        <v>599</v>
      </c>
      <c r="B19" s="3" t="s">
        <v>38</v>
      </c>
      <c r="C19" s="2" t="s">
        <v>44</v>
      </c>
      <c r="D19" s="4" t="s">
        <v>47</v>
      </c>
      <c r="E19" s="313" t="s">
        <v>651</v>
      </c>
      <c r="F19" s="313" t="s">
        <v>651</v>
      </c>
      <c r="G19" s="10"/>
    </row>
    <row r="20" spans="1:9" ht="20.149999999999999" customHeight="1" x14ac:dyDescent="0.35">
      <c r="A20" s="2" t="s">
        <v>600</v>
      </c>
      <c r="B20" s="3" t="s">
        <v>39</v>
      </c>
      <c r="C20" s="2" t="s">
        <v>44</v>
      </c>
      <c r="D20" s="4" t="s">
        <v>47</v>
      </c>
      <c r="E20" s="4" t="s">
        <v>47</v>
      </c>
      <c r="F20" s="4" t="s">
        <v>47</v>
      </c>
      <c r="G20" s="10"/>
    </row>
    <row r="21" spans="1:9" ht="20.149999999999999" customHeight="1" x14ac:dyDescent="0.35">
      <c r="A21" s="2" t="s">
        <v>601</v>
      </c>
      <c r="B21" s="3" t="s">
        <v>41</v>
      </c>
      <c r="C21" s="2" t="s">
        <v>44</v>
      </c>
      <c r="D21" s="4" t="s">
        <v>47</v>
      </c>
      <c r="E21" s="354" t="s">
        <v>46</v>
      </c>
      <c r="F21" s="354" t="s">
        <v>46</v>
      </c>
      <c r="G21" s="10"/>
    </row>
    <row r="22" spans="1:9" ht="31" x14ac:dyDescent="0.35">
      <c r="A22" s="2" t="s">
        <v>602</v>
      </c>
      <c r="B22" s="3" t="s">
        <v>40</v>
      </c>
      <c r="C22" s="2" t="s">
        <v>44</v>
      </c>
      <c r="D22" s="4" t="s">
        <v>47</v>
      </c>
      <c r="E22" s="4" t="s">
        <v>47</v>
      </c>
      <c r="F22" s="313" t="s">
        <v>603</v>
      </c>
      <c r="G22" s="259"/>
    </row>
    <row r="23" spans="1:9" ht="20.149999999999999" customHeight="1" x14ac:dyDescent="0.35">
      <c r="A23" s="2" t="s">
        <v>604</v>
      </c>
      <c r="B23" s="3" t="s">
        <v>531</v>
      </c>
      <c r="C23" s="2" t="s">
        <v>44</v>
      </c>
      <c r="D23" s="4" t="s">
        <v>47</v>
      </c>
      <c r="E23" s="4" t="s">
        <v>47</v>
      </c>
      <c r="F23" s="4" t="s">
        <v>46</v>
      </c>
      <c r="G23" s="259"/>
    </row>
    <row r="24" spans="1:9" ht="20.149999999999999" customHeight="1" x14ac:dyDescent="0.35">
      <c r="A24" s="315" t="s">
        <v>605</v>
      </c>
      <c r="B24" s="316" t="s">
        <v>43</v>
      </c>
      <c r="C24" s="315" t="s">
        <v>44</v>
      </c>
      <c r="D24" s="315" t="s">
        <v>47</v>
      </c>
      <c r="E24" s="4" t="s">
        <v>47</v>
      </c>
      <c r="F24" s="4" t="s">
        <v>47</v>
      </c>
      <c r="G24" s="355"/>
    </row>
    <row r="25" spans="1:9" ht="20.149999999999999" customHeight="1" x14ac:dyDescent="0.35">
      <c r="A25" s="2" t="s">
        <v>654</v>
      </c>
      <c r="B25" s="351" t="s">
        <v>646</v>
      </c>
      <c r="C25" s="352" t="s">
        <v>44</v>
      </c>
      <c r="D25" s="353" t="s">
        <v>18</v>
      </c>
      <c r="E25" s="354" t="s">
        <v>46</v>
      </c>
      <c r="F25" s="354" t="s">
        <v>46</v>
      </c>
      <c r="G25" s="258"/>
    </row>
    <row r="26" spans="1:9" ht="20.149999999999999" customHeight="1" x14ac:dyDescent="0.35">
      <c r="A26" s="315" t="s">
        <v>655</v>
      </c>
      <c r="B26" s="351" t="s">
        <v>649</v>
      </c>
      <c r="C26" s="352" t="s">
        <v>44</v>
      </c>
      <c r="D26" s="353" t="s">
        <v>18</v>
      </c>
      <c r="E26" s="354" t="s">
        <v>47</v>
      </c>
      <c r="F26" s="354" t="s">
        <v>47</v>
      </c>
      <c r="G26" s="258"/>
    </row>
    <row r="27" spans="1:9" ht="20.149999999999999" customHeight="1" x14ac:dyDescent="0.35">
      <c r="A27" s="2" t="s">
        <v>656</v>
      </c>
      <c r="B27" s="351" t="s">
        <v>650</v>
      </c>
      <c r="C27" s="352" t="s">
        <v>44</v>
      </c>
      <c r="D27" s="353" t="s">
        <v>18</v>
      </c>
      <c r="E27" s="354" t="s">
        <v>47</v>
      </c>
      <c r="F27" s="354" t="s">
        <v>47</v>
      </c>
      <c r="G27" s="10"/>
    </row>
    <row r="28" spans="1:9" ht="20.149999999999999" customHeight="1" x14ac:dyDescent="0.35">
      <c r="A28" s="315" t="s">
        <v>657</v>
      </c>
      <c r="B28" s="365" t="s">
        <v>653</v>
      </c>
      <c r="C28" s="366" t="s">
        <v>44</v>
      </c>
      <c r="D28" s="367" t="s">
        <v>18</v>
      </c>
      <c r="E28" s="368" t="s">
        <v>47</v>
      </c>
      <c r="F28" s="368" t="s">
        <v>47</v>
      </c>
      <c r="G28" s="10"/>
    </row>
    <row r="29" spans="1:9" ht="20.149999999999999" customHeight="1" x14ac:dyDescent="0.35">
      <c r="A29" s="311">
        <v>2</v>
      </c>
      <c r="B29" s="9" t="s">
        <v>12</v>
      </c>
      <c r="C29" s="244"/>
      <c r="D29" s="117"/>
      <c r="E29" s="117"/>
      <c r="F29" s="117"/>
      <c r="G29" s="117"/>
    </row>
    <row r="30" spans="1:9" ht="36" customHeight="1" x14ac:dyDescent="0.35">
      <c r="A30" s="111" t="s">
        <v>13</v>
      </c>
      <c r="B30" s="252" t="s">
        <v>17</v>
      </c>
      <c r="C30" s="111"/>
      <c r="D30" s="247"/>
      <c r="E30" s="247"/>
      <c r="F30" s="247"/>
      <c r="G30" s="247"/>
      <c r="I30" s="250"/>
    </row>
    <row r="31" spans="1:9" ht="20.149999999999999" customHeight="1" x14ac:dyDescent="0.35">
      <c r="A31" s="2" t="s">
        <v>18</v>
      </c>
      <c r="B31" s="3" t="s">
        <v>19</v>
      </c>
      <c r="C31" s="2" t="s">
        <v>7</v>
      </c>
      <c r="D31" s="10" t="s">
        <v>550</v>
      </c>
      <c r="E31" s="10">
        <v>30</v>
      </c>
      <c r="F31" s="10">
        <v>45</v>
      </c>
      <c r="G31" s="356"/>
    </row>
    <row r="32" spans="1:9" ht="20.149999999999999" customHeight="1" x14ac:dyDescent="0.35">
      <c r="A32" s="2" t="s">
        <v>18</v>
      </c>
      <c r="B32" s="3" t="s">
        <v>21</v>
      </c>
      <c r="C32" s="2" t="s">
        <v>7</v>
      </c>
      <c r="D32" s="10" t="s">
        <v>551</v>
      </c>
      <c r="E32" s="10">
        <v>25</v>
      </c>
      <c r="F32" s="10">
        <v>35</v>
      </c>
      <c r="G32" s="356"/>
    </row>
    <row r="33" spans="1:7" ht="20.149999999999999" customHeight="1" x14ac:dyDescent="0.35">
      <c r="A33" s="2" t="s">
        <v>18</v>
      </c>
      <c r="B33" s="3" t="s">
        <v>23</v>
      </c>
      <c r="C33" s="2" t="s">
        <v>7</v>
      </c>
      <c r="D33" s="357" t="s">
        <v>52</v>
      </c>
      <c r="E33" s="357">
        <v>8</v>
      </c>
      <c r="F33" s="357">
        <v>12</v>
      </c>
      <c r="G33" s="356"/>
    </row>
    <row r="34" spans="1:7" ht="60" customHeight="1" x14ac:dyDescent="0.35">
      <c r="A34" s="1" t="s">
        <v>14</v>
      </c>
      <c r="B34" s="251" t="s">
        <v>53</v>
      </c>
      <c r="C34" s="1" t="s">
        <v>7</v>
      </c>
      <c r="D34" s="1" t="s">
        <v>54</v>
      </c>
      <c r="E34" s="1" t="s">
        <v>606</v>
      </c>
      <c r="F34" s="1" t="s">
        <v>607</v>
      </c>
      <c r="G34" s="110"/>
    </row>
    <row r="35" spans="1:7" ht="20.149999999999999" customHeight="1" x14ac:dyDescent="0.35">
      <c r="A35" s="1" t="s">
        <v>15</v>
      </c>
      <c r="B35" s="251" t="s">
        <v>55</v>
      </c>
      <c r="C35" s="1"/>
      <c r="D35" s="1"/>
      <c r="E35" s="1"/>
      <c r="F35" s="1"/>
      <c r="G35" s="110"/>
    </row>
    <row r="36" spans="1:7" ht="20.149999999999999" customHeight="1" x14ac:dyDescent="0.35">
      <c r="A36" s="2" t="s">
        <v>18</v>
      </c>
      <c r="B36" s="3" t="s">
        <v>26</v>
      </c>
      <c r="C36" s="2" t="s">
        <v>56</v>
      </c>
      <c r="D36" s="2" t="s">
        <v>57</v>
      </c>
      <c r="E36" s="2" t="s">
        <v>22</v>
      </c>
      <c r="F36" s="2" t="s">
        <v>20</v>
      </c>
      <c r="G36" s="10"/>
    </row>
    <row r="37" spans="1:7" ht="20.149999999999999" customHeight="1" x14ac:dyDescent="0.35">
      <c r="A37" s="2" t="s">
        <v>18</v>
      </c>
      <c r="B37" s="3" t="s">
        <v>23</v>
      </c>
      <c r="C37" s="2" t="s">
        <v>56</v>
      </c>
      <c r="D37" s="357" t="s">
        <v>58</v>
      </c>
      <c r="E37" s="357">
        <v>10</v>
      </c>
      <c r="F37" s="357">
        <v>15</v>
      </c>
      <c r="G37" s="10"/>
    </row>
    <row r="38" spans="1:7" ht="36" customHeight="1" x14ac:dyDescent="0.35">
      <c r="A38" s="1" t="s">
        <v>16</v>
      </c>
      <c r="B38" s="251" t="s">
        <v>59</v>
      </c>
      <c r="C38" s="1"/>
      <c r="D38" s="1"/>
      <c r="E38" s="1"/>
      <c r="F38" s="1"/>
      <c r="G38" s="1"/>
    </row>
    <row r="39" spans="1:7" ht="20.149999999999999" customHeight="1" x14ac:dyDescent="0.35">
      <c r="A39" s="2" t="s">
        <v>18</v>
      </c>
      <c r="B39" s="3" t="s">
        <v>19</v>
      </c>
      <c r="C39" s="2" t="s">
        <v>7</v>
      </c>
      <c r="D39" s="2" t="s">
        <v>62</v>
      </c>
      <c r="E39" s="2" t="s">
        <v>64</v>
      </c>
      <c r="F39" s="2" t="s">
        <v>608</v>
      </c>
      <c r="G39" s="2"/>
    </row>
    <row r="40" spans="1:7" ht="20.149999999999999" customHeight="1" x14ac:dyDescent="0.35">
      <c r="A40" s="2" t="s">
        <v>18</v>
      </c>
      <c r="B40" s="3" t="s">
        <v>21</v>
      </c>
      <c r="C40" s="2" t="s">
        <v>7</v>
      </c>
      <c r="D40" s="2" t="s">
        <v>63</v>
      </c>
      <c r="E40" s="2" t="s">
        <v>609</v>
      </c>
      <c r="F40" s="2" t="s">
        <v>610</v>
      </c>
      <c r="G40" s="2"/>
    </row>
    <row r="41" spans="1:7" ht="20.149999999999999" customHeight="1" x14ac:dyDescent="0.35">
      <c r="A41" s="2" t="s">
        <v>18</v>
      </c>
      <c r="B41" s="3" t="s">
        <v>60</v>
      </c>
      <c r="C41" s="2" t="s">
        <v>7</v>
      </c>
      <c r="D41" s="2" t="s">
        <v>22</v>
      </c>
      <c r="E41" s="2" t="s">
        <v>63</v>
      </c>
      <c r="F41" s="2" t="s">
        <v>64</v>
      </c>
      <c r="G41" s="2"/>
    </row>
    <row r="42" spans="1:7" ht="20.149999999999999" customHeight="1" x14ac:dyDescent="0.35">
      <c r="A42" s="2" t="s">
        <v>18</v>
      </c>
      <c r="B42" s="3" t="s">
        <v>61</v>
      </c>
      <c r="C42" s="2" t="s">
        <v>7</v>
      </c>
      <c r="D42" s="2" t="s">
        <v>22</v>
      </c>
      <c r="E42" s="2" t="s">
        <v>63</v>
      </c>
      <c r="F42" s="2" t="s">
        <v>64</v>
      </c>
      <c r="G42" s="2"/>
    </row>
    <row r="43" spans="1:7" ht="36" customHeight="1" x14ac:dyDescent="0.35">
      <c r="A43" s="1" t="s">
        <v>24</v>
      </c>
      <c r="B43" s="251" t="s">
        <v>549</v>
      </c>
      <c r="C43" s="1"/>
      <c r="D43" s="1"/>
      <c r="E43" s="1"/>
      <c r="F43" s="1"/>
      <c r="G43" s="1"/>
    </row>
    <row r="44" spans="1:7" ht="20.149999999999999" customHeight="1" x14ac:dyDescent="0.35">
      <c r="A44" s="2" t="s">
        <v>18</v>
      </c>
      <c r="B44" s="3" t="s">
        <v>19</v>
      </c>
      <c r="C44" s="2" t="s">
        <v>7</v>
      </c>
      <c r="D44" s="2" t="s">
        <v>64</v>
      </c>
      <c r="E44" s="2" t="s">
        <v>611</v>
      </c>
      <c r="F44" s="2" t="s">
        <v>612</v>
      </c>
      <c r="G44" s="2"/>
    </row>
    <row r="45" spans="1:7" ht="20.149999999999999" customHeight="1" x14ac:dyDescent="0.35">
      <c r="A45" s="2" t="s">
        <v>18</v>
      </c>
      <c r="B45" s="3" t="s">
        <v>21</v>
      </c>
      <c r="C45" s="2" t="s">
        <v>7</v>
      </c>
      <c r="D45" s="2" t="s">
        <v>62</v>
      </c>
      <c r="E45" s="2" t="s">
        <v>613</v>
      </c>
      <c r="F45" s="2" t="s">
        <v>611</v>
      </c>
      <c r="G45" s="2"/>
    </row>
    <row r="46" spans="1:7" ht="20.149999999999999" customHeight="1" x14ac:dyDescent="0.35">
      <c r="A46" s="2" t="s">
        <v>18</v>
      </c>
      <c r="B46" s="3" t="s">
        <v>23</v>
      </c>
      <c r="C46" s="2" t="s">
        <v>7</v>
      </c>
      <c r="D46" s="2" t="s">
        <v>63</v>
      </c>
      <c r="E46" s="2" t="s">
        <v>62</v>
      </c>
      <c r="F46" s="2" t="s">
        <v>613</v>
      </c>
      <c r="G46" s="2"/>
    </row>
    <row r="47" spans="1:7" ht="36" customHeight="1" x14ac:dyDescent="0.35">
      <c r="A47" s="1" t="s">
        <v>25</v>
      </c>
      <c r="B47" s="251" t="s">
        <v>65</v>
      </c>
      <c r="C47" s="1"/>
      <c r="D47" s="1"/>
      <c r="E47" s="1"/>
      <c r="F47" s="1"/>
      <c r="G47" s="1"/>
    </row>
    <row r="48" spans="1:7" ht="20.149999999999999" customHeight="1" x14ac:dyDescent="0.35">
      <c r="A48" s="2" t="s">
        <v>18</v>
      </c>
      <c r="B48" s="3" t="s">
        <v>19</v>
      </c>
      <c r="C48" s="2" t="s">
        <v>66</v>
      </c>
      <c r="D48" s="2" t="s">
        <v>20</v>
      </c>
      <c r="E48" s="2" t="s">
        <v>63</v>
      </c>
      <c r="F48" s="2" t="s">
        <v>62</v>
      </c>
      <c r="G48" s="2"/>
    </row>
    <row r="49" spans="1:7" ht="20.149999999999999" customHeight="1" x14ac:dyDescent="0.35">
      <c r="A49" s="2" t="s">
        <v>18</v>
      </c>
      <c r="B49" s="3" t="s">
        <v>21</v>
      </c>
      <c r="C49" s="2" t="s">
        <v>66</v>
      </c>
      <c r="D49" s="2" t="s">
        <v>57</v>
      </c>
      <c r="E49" s="2" t="s">
        <v>22</v>
      </c>
      <c r="F49" s="2" t="s">
        <v>63</v>
      </c>
      <c r="G49" s="2"/>
    </row>
    <row r="50" spans="1:7" ht="20.149999999999999" customHeight="1" x14ac:dyDescent="0.35">
      <c r="A50" s="5" t="s">
        <v>18</v>
      </c>
      <c r="B50" s="6" t="s">
        <v>23</v>
      </c>
      <c r="C50" s="5" t="s">
        <v>66</v>
      </c>
      <c r="D50" s="5" t="s">
        <v>67</v>
      </c>
      <c r="E50" s="5" t="s">
        <v>57</v>
      </c>
      <c r="F50" s="5" t="s">
        <v>550</v>
      </c>
      <c r="G50" s="5"/>
    </row>
    <row r="51" spans="1:7" ht="20.149999999999999" customHeight="1" x14ac:dyDescent="0.35">
      <c r="A51" s="311">
        <v>3</v>
      </c>
      <c r="B51" s="9" t="s">
        <v>68</v>
      </c>
      <c r="C51" s="244"/>
      <c r="D51" s="244"/>
      <c r="E51" s="244"/>
      <c r="F51" s="244"/>
      <c r="G51" s="244"/>
    </row>
    <row r="52" spans="1:7" ht="60" customHeight="1" x14ac:dyDescent="0.35">
      <c r="A52" s="244" t="s">
        <v>75</v>
      </c>
      <c r="B52" s="257" t="s">
        <v>69</v>
      </c>
      <c r="C52" s="244" t="s">
        <v>7</v>
      </c>
      <c r="D52" s="244">
        <v>100</v>
      </c>
      <c r="E52" s="244" t="s">
        <v>614</v>
      </c>
      <c r="F52" s="244"/>
      <c r="G52" s="244"/>
    </row>
    <row r="53" spans="1:7" ht="20.149999999999999" customHeight="1" x14ac:dyDescent="0.35">
      <c r="A53" s="244" t="s">
        <v>76</v>
      </c>
      <c r="B53" s="256" t="s">
        <v>469</v>
      </c>
      <c r="C53" s="244"/>
      <c r="D53" s="244"/>
      <c r="E53" s="244"/>
      <c r="F53" s="244"/>
      <c r="G53" s="244"/>
    </row>
    <row r="54" spans="1:7" ht="20.149999999999999" customHeight="1" x14ac:dyDescent="0.35">
      <c r="A54" s="317" t="s">
        <v>18</v>
      </c>
      <c r="B54" s="318" t="s">
        <v>470</v>
      </c>
      <c r="C54" s="317" t="s">
        <v>7</v>
      </c>
      <c r="D54" s="317">
        <v>50</v>
      </c>
      <c r="E54" s="317">
        <v>60</v>
      </c>
      <c r="F54" s="317">
        <v>90</v>
      </c>
      <c r="G54" s="317"/>
    </row>
    <row r="55" spans="1:7" ht="20.149999999999999" customHeight="1" x14ac:dyDescent="0.35">
      <c r="A55" s="5" t="s">
        <v>18</v>
      </c>
      <c r="B55" s="6" t="s">
        <v>471</v>
      </c>
      <c r="C55" s="5" t="s">
        <v>7</v>
      </c>
      <c r="D55" s="5">
        <v>60</v>
      </c>
      <c r="E55" s="5">
        <v>70</v>
      </c>
      <c r="F55" s="5">
        <v>90</v>
      </c>
      <c r="G55" s="5"/>
    </row>
    <row r="56" spans="1:7" ht="20.149999999999999" customHeight="1" x14ac:dyDescent="0.35">
      <c r="A56" s="244" t="s">
        <v>77</v>
      </c>
      <c r="B56" s="256" t="s">
        <v>322</v>
      </c>
      <c r="C56" s="244"/>
      <c r="D56" s="244"/>
      <c r="E56" s="244"/>
      <c r="F56" s="244"/>
      <c r="G56" s="244"/>
    </row>
    <row r="57" spans="1:7" ht="36" customHeight="1" x14ac:dyDescent="0.35">
      <c r="A57" s="317" t="s">
        <v>18</v>
      </c>
      <c r="B57" s="318" t="s">
        <v>72</v>
      </c>
      <c r="C57" s="317" t="s">
        <v>7</v>
      </c>
      <c r="D57" s="317">
        <v>100</v>
      </c>
      <c r="E57" s="319" t="s">
        <v>667</v>
      </c>
      <c r="F57" s="317"/>
      <c r="G57" s="317"/>
    </row>
    <row r="58" spans="1:7" ht="36" customHeight="1" x14ac:dyDescent="0.35">
      <c r="A58" s="2" t="s">
        <v>18</v>
      </c>
      <c r="B58" s="3" t="s">
        <v>73</v>
      </c>
      <c r="C58" s="2" t="s">
        <v>7</v>
      </c>
      <c r="D58" s="2">
        <v>100</v>
      </c>
      <c r="E58" s="320" t="s">
        <v>667</v>
      </c>
      <c r="F58" s="2"/>
      <c r="G58" s="2"/>
    </row>
    <row r="59" spans="1:7" ht="36" customHeight="1" x14ac:dyDescent="0.35">
      <c r="A59" s="5" t="s">
        <v>18</v>
      </c>
      <c r="B59" s="6" t="s">
        <v>74</v>
      </c>
      <c r="C59" s="5" t="s">
        <v>7</v>
      </c>
      <c r="D59" s="5">
        <v>100</v>
      </c>
      <c r="E59" s="321" t="s">
        <v>667</v>
      </c>
      <c r="F59" s="5"/>
      <c r="G59" s="5"/>
    </row>
    <row r="60" spans="1:7" ht="50.15" customHeight="1" x14ac:dyDescent="0.35">
      <c r="A60" s="244" t="s">
        <v>78</v>
      </c>
      <c r="B60" s="256" t="s">
        <v>190</v>
      </c>
      <c r="C60" s="244" t="s">
        <v>7</v>
      </c>
      <c r="D60" s="244">
        <v>100</v>
      </c>
      <c r="E60" s="322" t="s">
        <v>615</v>
      </c>
      <c r="F60" s="322" t="s">
        <v>615</v>
      </c>
      <c r="G60" s="322"/>
    </row>
    <row r="61" spans="1:7" ht="46.5" x14ac:dyDescent="0.35">
      <c r="A61" s="244" t="s">
        <v>532</v>
      </c>
      <c r="B61" s="257" t="s">
        <v>533</v>
      </c>
      <c r="C61" s="253" t="s">
        <v>7</v>
      </c>
      <c r="D61" s="253">
        <v>100</v>
      </c>
      <c r="E61" s="255" t="s">
        <v>667</v>
      </c>
      <c r="F61" s="255" t="s">
        <v>616</v>
      </c>
      <c r="G61" s="256"/>
    </row>
    <row r="62" spans="1:7" ht="46.5" x14ac:dyDescent="0.35">
      <c r="A62" s="244" t="s">
        <v>541</v>
      </c>
      <c r="B62" s="257" t="s">
        <v>534</v>
      </c>
      <c r="C62" s="253"/>
      <c r="D62" s="253"/>
      <c r="E62" s="323"/>
      <c r="F62" s="323"/>
      <c r="G62" s="256"/>
    </row>
    <row r="63" spans="1:7" ht="60" customHeight="1" x14ac:dyDescent="0.35">
      <c r="A63" s="260" t="s">
        <v>658</v>
      </c>
      <c r="B63" s="261" t="s">
        <v>535</v>
      </c>
      <c r="C63" s="260" t="s">
        <v>7</v>
      </c>
      <c r="D63" s="260">
        <v>100</v>
      </c>
      <c r="E63" s="324" t="s">
        <v>668</v>
      </c>
      <c r="F63" s="324" t="s">
        <v>617</v>
      </c>
      <c r="G63" s="260"/>
    </row>
    <row r="64" spans="1:7" ht="60" customHeight="1" x14ac:dyDescent="0.35">
      <c r="A64" s="2" t="s">
        <v>659</v>
      </c>
      <c r="B64" s="262" t="s">
        <v>536</v>
      </c>
      <c r="C64" s="2" t="s">
        <v>7</v>
      </c>
      <c r="D64" s="2">
        <v>100</v>
      </c>
      <c r="E64" s="325" t="s">
        <v>668</v>
      </c>
      <c r="F64" s="325" t="s">
        <v>617</v>
      </c>
      <c r="G64" s="2"/>
    </row>
    <row r="65" spans="1:7" ht="60" customHeight="1" x14ac:dyDescent="0.35">
      <c r="A65" s="2" t="s">
        <v>660</v>
      </c>
      <c r="B65" s="262" t="s">
        <v>537</v>
      </c>
      <c r="C65" s="2" t="s">
        <v>7</v>
      </c>
      <c r="D65" s="2">
        <v>100</v>
      </c>
      <c r="E65" s="325" t="s">
        <v>668</v>
      </c>
      <c r="F65" s="325" t="s">
        <v>617</v>
      </c>
      <c r="G65" s="2"/>
    </row>
    <row r="66" spans="1:7" ht="60" customHeight="1" x14ac:dyDescent="0.35">
      <c r="A66" s="2" t="s">
        <v>661</v>
      </c>
      <c r="B66" s="262" t="s">
        <v>538</v>
      </c>
      <c r="C66" s="2" t="s">
        <v>7</v>
      </c>
      <c r="D66" s="2">
        <v>100</v>
      </c>
      <c r="E66" s="325" t="s">
        <v>668</v>
      </c>
      <c r="F66" s="325" t="s">
        <v>617</v>
      </c>
      <c r="G66" s="2"/>
    </row>
    <row r="67" spans="1:7" ht="60" customHeight="1" x14ac:dyDescent="0.35">
      <c r="A67" s="2" t="s">
        <v>662</v>
      </c>
      <c r="B67" s="262" t="s">
        <v>540</v>
      </c>
      <c r="C67" s="2" t="s">
        <v>7</v>
      </c>
      <c r="D67" s="2">
        <v>100</v>
      </c>
      <c r="E67" s="325" t="s">
        <v>668</v>
      </c>
      <c r="F67" s="325" t="s">
        <v>617</v>
      </c>
      <c r="G67" s="2"/>
    </row>
    <row r="68" spans="1:7" ht="51.65" customHeight="1" x14ac:dyDescent="0.35">
      <c r="A68" s="2" t="s">
        <v>663</v>
      </c>
      <c r="B68" s="264" t="s">
        <v>539</v>
      </c>
      <c r="C68" s="263" t="s">
        <v>7</v>
      </c>
      <c r="D68" s="263">
        <v>100</v>
      </c>
      <c r="E68" s="326" t="s">
        <v>668</v>
      </c>
      <c r="F68" s="326" t="s">
        <v>617</v>
      </c>
      <c r="G68" s="263"/>
    </row>
    <row r="69" spans="1:7" ht="80.150000000000006" customHeight="1" x14ac:dyDescent="0.35">
      <c r="A69" s="244" t="s">
        <v>543</v>
      </c>
      <c r="B69" s="257" t="s">
        <v>618</v>
      </c>
      <c r="C69" s="256"/>
      <c r="D69" s="255" t="s">
        <v>619</v>
      </c>
      <c r="E69" s="255" t="s">
        <v>620</v>
      </c>
      <c r="F69" s="255" t="s">
        <v>621</v>
      </c>
      <c r="G69" s="256"/>
    </row>
    <row r="70" spans="1:7" ht="100" customHeight="1" x14ac:dyDescent="0.35">
      <c r="A70" s="244" t="s">
        <v>544</v>
      </c>
      <c r="B70" s="257" t="s">
        <v>625</v>
      </c>
      <c r="C70" s="253" t="s">
        <v>7</v>
      </c>
      <c r="D70" s="253">
        <v>100</v>
      </c>
      <c r="E70" s="255" t="s">
        <v>622</v>
      </c>
      <c r="F70" s="255" t="s">
        <v>623</v>
      </c>
      <c r="G70" s="256"/>
    </row>
  </sheetData>
  <mergeCells count="11">
    <mergeCell ref="G6:G7"/>
    <mergeCell ref="A1:G1"/>
    <mergeCell ref="A2:G2"/>
    <mergeCell ref="A3:G3"/>
    <mergeCell ref="A4:G4"/>
    <mergeCell ref="A6:A7"/>
    <mergeCell ref="B6:B7"/>
    <mergeCell ref="C6:C7"/>
    <mergeCell ref="D6:D7"/>
    <mergeCell ref="E6:E7"/>
    <mergeCell ref="F6:F7"/>
  </mergeCells>
  <phoneticPr fontId="45" type="noConversion"/>
  <printOptions horizontalCentered="1"/>
  <pageMargins left="0.37" right="0.34" top="0.83" bottom="0.75" header="0.3" footer="0.3"/>
  <pageSetup paperSize="9" scale="87"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U107"/>
  <sheetViews>
    <sheetView tabSelected="1" zoomScale="85" zoomScaleNormal="85" zoomScaleSheetLayoutView="70" workbookViewId="0">
      <selection activeCell="A2" sqref="A2:P2"/>
    </sheetView>
  </sheetViews>
  <sheetFormatPr defaultColWidth="9" defaultRowHeight="15.5" x14ac:dyDescent="0.35"/>
  <cols>
    <col min="1" max="1" width="5.5" style="271" customWidth="1"/>
    <col min="2" max="2" width="44.33203125" style="270" customWidth="1"/>
    <col min="3" max="3" width="13" style="270" customWidth="1"/>
    <col min="4" max="4" width="9.75" style="270" bestFit="1" customWidth="1"/>
    <col min="5" max="5" width="9" style="270"/>
    <col min="6" max="6" width="10.33203125" style="270" bestFit="1" customWidth="1"/>
    <col min="7" max="7" width="9" style="270"/>
    <col min="8" max="8" width="9.08203125" style="270" customWidth="1"/>
    <col min="9" max="9" width="10.33203125" style="270" bestFit="1" customWidth="1"/>
    <col min="10" max="10" width="9" style="270"/>
    <col min="11" max="11" width="9.33203125" style="270" customWidth="1"/>
    <col min="12" max="14" width="11" style="270" customWidth="1"/>
    <col min="15" max="15" width="9" style="270"/>
    <col min="16" max="16" width="15" style="270" customWidth="1"/>
    <col min="17" max="17" width="9.75" style="270" bestFit="1" customWidth="1"/>
    <col min="18" max="18" width="12.58203125" style="270" customWidth="1"/>
    <col min="19" max="19" width="15.5" style="270" customWidth="1"/>
    <col min="20" max="20" width="10.33203125" style="270" bestFit="1" customWidth="1"/>
    <col min="21" max="21" width="9" style="271"/>
    <col min="22" max="16384" width="9" style="270"/>
  </cols>
  <sheetData>
    <row r="1" spans="1:21" ht="20.149999999999999" customHeight="1" x14ac:dyDescent="0.35">
      <c r="A1" s="441" t="s">
        <v>130</v>
      </c>
      <c r="B1" s="441"/>
      <c r="C1" s="441"/>
      <c r="D1" s="441"/>
      <c r="E1" s="441"/>
      <c r="F1" s="441"/>
      <c r="G1" s="441"/>
      <c r="H1" s="441"/>
      <c r="I1" s="441"/>
      <c r="J1" s="441"/>
      <c r="K1" s="441"/>
      <c r="L1" s="441"/>
      <c r="M1" s="441"/>
      <c r="N1" s="441"/>
      <c r="O1" s="441"/>
      <c r="P1" s="441"/>
    </row>
    <row r="2" spans="1:21" ht="20.149999999999999" customHeight="1" x14ac:dyDescent="0.35">
      <c r="A2" s="441" t="s">
        <v>692</v>
      </c>
      <c r="B2" s="441"/>
      <c r="C2" s="441"/>
      <c r="D2" s="441"/>
      <c r="E2" s="441"/>
      <c r="F2" s="441"/>
      <c r="G2" s="441"/>
      <c r="H2" s="441"/>
      <c r="I2" s="441"/>
      <c r="J2" s="441"/>
      <c r="K2" s="441"/>
      <c r="L2" s="441"/>
      <c r="M2" s="441"/>
      <c r="N2" s="441"/>
      <c r="O2" s="441"/>
      <c r="P2" s="441"/>
    </row>
    <row r="3" spans="1:21" ht="20.149999999999999" customHeight="1" x14ac:dyDescent="0.35">
      <c r="A3" s="513" t="str">
        <f>+'PL1'!A4:E4</f>
        <v>(Kèm theo Đề án số 04-ĐA/TU ngày 11/12/2020 của Tỉnh ủy Lào Cai)</v>
      </c>
      <c r="B3" s="513"/>
      <c r="C3" s="513"/>
      <c r="D3" s="513"/>
      <c r="E3" s="513"/>
      <c r="F3" s="513"/>
      <c r="G3" s="513"/>
      <c r="H3" s="513"/>
      <c r="I3" s="513"/>
      <c r="J3" s="513"/>
      <c r="K3" s="513"/>
      <c r="L3" s="513"/>
      <c r="M3" s="513"/>
      <c r="N3" s="513"/>
      <c r="O3" s="513"/>
      <c r="P3" s="513"/>
    </row>
    <row r="4" spans="1:21" ht="24" customHeight="1" x14ac:dyDescent="0.35">
      <c r="P4" s="272" t="s">
        <v>79</v>
      </c>
    </row>
    <row r="5" spans="1:21" x14ac:dyDescent="0.35">
      <c r="A5" s="452"/>
      <c r="B5" s="452" t="s">
        <v>103</v>
      </c>
      <c r="C5" s="447" t="s">
        <v>349</v>
      </c>
      <c r="D5" s="447"/>
      <c r="E5" s="447"/>
      <c r="F5" s="447"/>
      <c r="G5" s="447"/>
      <c r="H5" s="447"/>
      <c r="I5" s="447"/>
      <c r="J5" s="447"/>
      <c r="K5" s="447"/>
      <c r="L5" s="447"/>
      <c r="M5" s="447"/>
      <c r="N5" s="447"/>
      <c r="O5" s="447"/>
      <c r="P5" s="449" t="s">
        <v>4</v>
      </c>
    </row>
    <row r="6" spans="1:21" x14ac:dyDescent="0.35">
      <c r="A6" s="452"/>
      <c r="B6" s="452"/>
      <c r="C6" s="453" t="s">
        <v>691</v>
      </c>
      <c r="D6" s="447" t="s">
        <v>118</v>
      </c>
      <c r="E6" s="447"/>
      <c r="F6" s="447"/>
      <c r="G6" s="447"/>
      <c r="H6" s="447"/>
      <c r="I6" s="447"/>
      <c r="J6" s="447"/>
      <c r="K6" s="447"/>
      <c r="L6" s="447"/>
      <c r="M6" s="447"/>
      <c r="N6" s="447"/>
      <c r="O6" s="447"/>
      <c r="P6" s="450"/>
    </row>
    <row r="7" spans="1:21" ht="36" customHeight="1" x14ac:dyDescent="0.35">
      <c r="A7" s="452"/>
      <c r="B7" s="452"/>
      <c r="C7" s="453"/>
      <c r="D7" s="448" t="s">
        <v>555</v>
      </c>
      <c r="E7" s="448"/>
      <c r="F7" s="448"/>
      <c r="G7" s="448"/>
      <c r="H7" s="448"/>
      <c r="I7" s="448"/>
      <c r="J7" s="448"/>
      <c r="K7" s="448"/>
      <c r="L7" s="454" t="s">
        <v>556</v>
      </c>
      <c r="M7" s="454"/>
      <c r="N7" s="448" t="s">
        <v>122</v>
      </c>
      <c r="O7" s="448" t="s">
        <v>123</v>
      </c>
      <c r="P7" s="450"/>
    </row>
    <row r="8" spans="1:21" ht="35.15" customHeight="1" x14ac:dyDescent="0.35">
      <c r="A8" s="452"/>
      <c r="B8" s="452"/>
      <c r="C8" s="453"/>
      <c r="D8" s="448" t="s">
        <v>28</v>
      </c>
      <c r="E8" s="446" t="s">
        <v>124</v>
      </c>
      <c r="F8" s="446" t="s">
        <v>125</v>
      </c>
      <c r="G8" s="446" t="s">
        <v>274</v>
      </c>
      <c r="H8" s="446" t="s">
        <v>126</v>
      </c>
      <c r="I8" s="446" t="s">
        <v>127</v>
      </c>
      <c r="J8" s="446" t="s">
        <v>187</v>
      </c>
      <c r="K8" s="446" t="s">
        <v>119</v>
      </c>
      <c r="L8" s="446" t="s">
        <v>120</v>
      </c>
      <c r="M8" s="446" t="s">
        <v>121</v>
      </c>
      <c r="N8" s="448"/>
      <c r="O8" s="448"/>
      <c r="P8" s="450"/>
      <c r="R8" s="269" t="s">
        <v>552</v>
      </c>
      <c r="S8" s="269" t="s">
        <v>553</v>
      </c>
      <c r="T8" s="269" t="s">
        <v>554</v>
      </c>
    </row>
    <row r="9" spans="1:21" ht="23.25" customHeight="1" x14ac:dyDescent="0.35">
      <c r="A9" s="452"/>
      <c r="B9" s="452"/>
      <c r="C9" s="453"/>
      <c r="D9" s="448"/>
      <c r="E9" s="446"/>
      <c r="F9" s="446"/>
      <c r="G9" s="446"/>
      <c r="H9" s="446"/>
      <c r="I9" s="446"/>
      <c r="J9" s="446"/>
      <c r="K9" s="446"/>
      <c r="L9" s="446"/>
      <c r="M9" s="446"/>
      <c r="N9" s="448"/>
      <c r="O9" s="448"/>
      <c r="P9" s="451"/>
    </row>
    <row r="10" spans="1:21" ht="23.25" customHeight="1" x14ac:dyDescent="0.35">
      <c r="A10" s="399" t="s">
        <v>557</v>
      </c>
      <c r="B10" s="399" t="s">
        <v>558</v>
      </c>
      <c r="C10" s="400">
        <v>1</v>
      </c>
      <c r="D10" s="400">
        <v>3</v>
      </c>
      <c r="E10" s="401">
        <v>4</v>
      </c>
      <c r="F10" s="400">
        <v>5</v>
      </c>
      <c r="G10" s="401">
        <v>6</v>
      </c>
      <c r="H10" s="400">
        <v>7</v>
      </c>
      <c r="I10" s="401">
        <v>8</v>
      </c>
      <c r="J10" s="400">
        <v>9</v>
      </c>
      <c r="K10" s="401">
        <v>10</v>
      </c>
      <c r="L10" s="400">
        <v>11</v>
      </c>
      <c r="M10" s="401">
        <v>12</v>
      </c>
      <c r="N10" s="400">
        <v>13</v>
      </c>
      <c r="O10" s="401">
        <v>14</v>
      </c>
      <c r="P10" s="307">
        <v>15</v>
      </c>
      <c r="R10" s="306">
        <f>+L11+M11+O11</f>
        <v>105977</v>
      </c>
      <c r="S10" s="306">
        <f>+D11+R10</f>
        <v>108983</v>
      </c>
    </row>
    <row r="11" spans="1:21" ht="20.149999999999999" customHeight="1" x14ac:dyDescent="0.35">
      <c r="A11" s="296" t="s">
        <v>80</v>
      </c>
      <c r="B11" s="402" t="s">
        <v>192</v>
      </c>
      <c r="C11" s="403">
        <f>ROUND((C12+C13+C17),-0.03)</f>
        <v>108984</v>
      </c>
      <c r="D11" s="404">
        <f>ROUND((D12+D13+D17),)</f>
        <v>3006</v>
      </c>
      <c r="E11" s="404">
        <f t="shared" ref="E11:O11" si="0">ROUND((E12+E13+E17),-0.03)</f>
        <v>2335</v>
      </c>
      <c r="F11" s="404">
        <f t="shared" si="0"/>
        <v>26</v>
      </c>
      <c r="G11" s="404">
        <f t="shared" si="0"/>
        <v>238</v>
      </c>
      <c r="H11" s="404">
        <f t="shared" si="0"/>
        <v>228</v>
      </c>
      <c r="I11" s="404">
        <f t="shared" si="0"/>
        <v>180</v>
      </c>
      <c r="J11" s="404">
        <f t="shared" si="0"/>
        <v>0</v>
      </c>
      <c r="K11" s="404">
        <f t="shared" si="0"/>
        <v>0</v>
      </c>
      <c r="L11" s="404">
        <f t="shared" si="0"/>
        <v>21665</v>
      </c>
      <c r="M11" s="404">
        <f t="shared" si="0"/>
        <v>84252</v>
      </c>
      <c r="N11" s="404">
        <f t="shared" si="0"/>
        <v>0</v>
      </c>
      <c r="O11" s="404">
        <f t="shared" si="0"/>
        <v>60</v>
      </c>
      <c r="P11" s="273"/>
      <c r="Q11" s="306">
        <f>SUM(L11:O11)</f>
        <v>105977</v>
      </c>
      <c r="R11" s="306">
        <f>D11</f>
        <v>3006</v>
      </c>
      <c r="S11" s="306">
        <f>L11+M11+N11+O11</f>
        <v>105977</v>
      </c>
      <c r="T11" s="306">
        <f>R11+S11</f>
        <v>108983</v>
      </c>
      <c r="U11" s="271" t="str">
        <f t="shared" ref="U11:U27" si="1">IF(T11=C11,"Đúng","Sai")</f>
        <v>Sai</v>
      </c>
    </row>
    <row r="12" spans="1:21" s="268" customFormat="1" ht="20.149999999999999" customHeight="1" x14ac:dyDescent="0.35">
      <c r="A12" s="274">
        <v>1</v>
      </c>
      <c r="B12" s="275" t="s">
        <v>314</v>
      </c>
      <c r="C12" s="342">
        <f>D12+L12+M12+N12+O12</f>
        <v>16.060000000000002</v>
      </c>
      <c r="D12" s="276">
        <f>SUM(E12:K12)</f>
        <v>16.060000000000002</v>
      </c>
      <c r="E12" s="277"/>
      <c r="F12" s="276">
        <f>'PL2-1'!E15</f>
        <v>16.060000000000002</v>
      </c>
      <c r="G12" s="277"/>
      <c r="H12" s="277"/>
      <c r="I12" s="277"/>
      <c r="J12" s="277"/>
      <c r="K12" s="277"/>
      <c r="L12" s="277"/>
      <c r="M12" s="277"/>
      <c r="N12" s="277"/>
      <c r="O12" s="277"/>
      <c r="P12" s="278" t="s">
        <v>337</v>
      </c>
      <c r="R12" s="306">
        <f t="shared" ref="R12:R70" si="2">D12</f>
        <v>16.060000000000002</v>
      </c>
      <c r="S12" s="306">
        <f t="shared" ref="S12:S70" si="3">L12+M12+N12+O12</f>
        <v>0</v>
      </c>
      <c r="T12" s="306">
        <f t="shared" ref="T12:T70" si="4">R12+S12</f>
        <v>16.060000000000002</v>
      </c>
      <c r="U12" s="271" t="str">
        <f t="shared" si="1"/>
        <v>Đúng</v>
      </c>
    </row>
    <row r="13" spans="1:21" s="283" customFormat="1" ht="20.149999999999999" customHeight="1" x14ac:dyDescent="0.35">
      <c r="A13" s="274">
        <v>2</v>
      </c>
      <c r="B13" s="279" t="s">
        <v>89</v>
      </c>
      <c r="C13" s="343">
        <f>SUM(C14:C16)</f>
        <v>106019.00000000001</v>
      </c>
      <c r="D13" s="280">
        <f t="shared" ref="D13:O13" si="5">SUM(D14:D16)</f>
        <v>510</v>
      </c>
      <c r="E13" s="281">
        <f t="shared" si="5"/>
        <v>500</v>
      </c>
      <c r="F13" s="281">
        <f t="shared" si="5"/>
        <v>10</v>
      </c>
      <c r="G13" s="281">
        <f t="shared" si="5"/>
        <v>0</v>
      </c>
      <c r="H13" s="281">
        <f t="shared" si="5"/>
        <v>0</v>
      </c>
      <c r="I13" s="281">
        <f t="shared" si="5"/>
        <v>0</v>
      </c>
      <c r="J13" s="281">
        <f t="shared" si="5"/>
        <v>0</v>
      </c>
      <c r="K13" s="281">
        <f t="shared" si="5"/>
        <v>0</v>
      </c>
      <c r="L13" s="281">
        <f t="shared" si="5"/>
        <v>21501.800000000003</v>
      </c>
      <c r="M13" s="281">
        <f t="shared" si="5"/>
        <v>84007.200000000012</v>
      </c>
      <c r="N13" s="281">
        <f t="shared" si="5"/>
        <v>0</v>
      </c>
      <c r="O13" s="281">
        <f t="shared" si="5"/>
        <v>0</v>
      </c>
      <c r="P13" s="282"/>
      <c r="R13" s="306">
        <f t="shared" si="2"/>
        <v>510</v>
      </c>
      <c r="S13" s="306">
        <f t="shared" si="3"/>
        <v>105509.00000000001</v>
      </c>
      <c r="T13" s="306">
        <f t="shared" si="4"/>
        <v>106019.00000000001</v>
      </c>
      <c r="U13" s="271" t="str">
        <f t="shared" si="1"/>
        <v>Đúng</v>
      </c>
    </row>
    <row r="14" spans="1:21" ht="31" x14ac:dyDescent="0.35">
      <c r="A14" s="405" t="s">
        <v>6</v>
      </c>
      <c r="B14" s="406" t="s">
        <v>87</v>
      </c>
      <c r="C14" s="407">
        <f t="shared" ref="C14:C16" si="6">D14+L14+M14+N14+O14</f>
        <v>10</v>
      </c>
      <c r="D14" s="408">
        <f t="shared" ref="D14:D19" si="7">SUM(E14:K14)</f>
        <v>10</v>
      </c>
      <c r="E14" s="409"/>
      <c r="F14" s="409">
        <v>10</v>
      </c>
      <c r="G14" s="409"/>
      <c r="H14" s="409"/>
      <c r="I14" s="409"/>
      <c r="J14" s="409"/>
      <c r="K14" s="409"/>
      <c r="L14" s="409"/>
      <c r="M14" s="409"/>
      <c r="N14" s="409"/>
      <c r="O14" s="409"/>
      <c r="P14" s="284"/>
      <c r="R14" s="306">
        <f t="shared" si="2"/>
        <v>10</v>
      </c>
      <c r="S14" s="306">
        <f t="shared" si="3"/>
        <v>0</v>
      </c>
      <c r="T14" s="306">
        <f t="shared" si="4"/>
        <v>10</v>
      </c>
      <c r="U14" s="271" t="str">
        <f t="shared" si="1"/>
        <v>Đúng</v>
      </c>
    </row>
    <row r="15" spans="1:21" ht="20.149999999999999" customHeight="1" x14ac:dyDescent="0.35">
      <c r="A15" s="405" t="s">
        <v>8</v>
      </c>
      <c r="B15" s="410" t="s">
        <v>512</v>
      </c>
      <c r="C15" s="407">
        <f t="shared" si="6"/>
        <v>105009.00000000001</v>
      </c>
      <c r="D15" s="408">
        <f t="shared" si="7"/>
        <v>0</v>
      </c>
      <c r="E15" s="409"/>
      <c r="F15" s="409"/>
      <c r="G15" s="409"/>
      <c r="H15" s="409"/>
      <c r="I15" s="409"/>
      <c r="J15" s="409"/>
      <c r="K15" s="409"/>
      <c r="L15" s="409">
        <f>'PL2-2'!E70*20%</f>
        <v>21001.800000000003</v>
      </c>
      <c r="M15" s="409">
        <f>'PL2-2'!E70*80%</f>
        <v>84007.200000000012</v>
      </c>
      <c r="N15" s="409"/>
      <c r="O15" s="409"/>
      <c r="P15" s="285" t="s">
        <v>338</v>
      </c>
      <c r="R15" s="306">
        <f t="shared" si="2"/>
        <v>0</v>
      </c>
      <c r="S15" s="306">
        <f t="shared" si="3"/>
        <v>105009.00000000001</v>
      </c>
      <c r="T15" s="306">
        <f t="shared" si="4"/>
        <v>105009.00000000001</v>
      </c>
      <c r="U15" s="271" t="str">
        <f t="shared" si="1"/>
        <v>Đúng</v>
      </c>
    </row>
    <row r="16" spans="1:21" s="283" customFormat="1" ht="20.149999999999999" customHeight="1" x14ac:dyDescent="0.35">
      <c r="A16" s="405" t="s">
        <v>9</v>
      </c>
      <c r="B16" s="410" t="s">
        <v>513</v>
      </c>
      <c r="C16" s="407">
        <f t="shared" si="6"/>
        <v>1000</v>
      </c>
      <c r="D16" s="408">
        <f t="shared" si="7"/>
        <v>500</v>
      </c>
      <c r="E16" s="409">
        <v>500</v>
      </c>
      <c r="F16" s="409"/>
      <c r="G16" s="409"/>
      <c r="H16" s="409"/>
      <c r="I16" s="409"/>
      <c r="J16" s="409"/>
      <c r="K16" s="409"/>
      <c r="L16" s="409">
        <v>500</v>
      </c>
      <c r="M16" s="409"/>
      <c r="N16" s="409"/>
      <c r="O16" s="409"/>
      <c r="P16" s="286" t="s">
        <v>468</v>
      </c>
      <c r="R16" s="306">
        <f t="shared" si="2"/>
        <v>500</v>
      </c>
      <c r="S16" s="306">
        <f t="shared" si="3"/>
        <v>500</v>
      </c>
      <c r="T16" s="306">
        <f t="shared" si="4"/>
        <v>1000</v>
      </c>
      <c r="U16" s="271" t="str">
        <f t="shared" si="1"/>
        <v>Đúng</v>
      </c>
    </row>
    <row r="17" spans="1:21" s="268" customFormat="1" ht="20.149999999999999" customHeight="1" x14ac:dyDescent="0.35">
      <c r="A17" s="274">
        <v>3</v>
      </c>
      <c r="B17" s="275" t="s">
        <v>313</v>
      </c>
      <c r="C17" s="342">
        <f t="shared" ref="C17:O17" si="8">SUM(C18:C20)</f>
        <v>2948.8</v>
      </c>
      <c r="D17" s="276">
        <f t="shared" si="8"/>
        <v>2480.4</v>
      </c>
      <c r="E17" s="277">
        <f t="shared" si="8"/>
        <v>1834.5</v>
      </c>
      <c r="F17" s="277">
        <f t="shared" si="8"/>
        <v>0</v>
      </c>
      <c r="G17" s="277">
        <f t="shared" si="8"/>
        <v>237.5</v>
      </c>
      <c r="H17" s="277">
        <f t="shared" si="8"/>
        <v>228.39999999999998</v>
      </c>
      <c r="I17" s="277">
        <f t="shared" si="8"/>
        <v>180</v>
      </c>
      <c r="J17" s="277">
        <f t="shared" si="8"/>
        <v>0</v>
      </c>
      <c r="K17" s="277">
        <f t="shared" si="8"/>
        <v>0</v>
      </c>
      <c r="L17" s="277">
        <f t="shared" si="8"/>
        <v>163.36000000000001</v>
      </c>
      <c r="M17" s="277">
        <f t="shared" si="8"/>
        <v>245.03999999999996</v>
      </c>
      <c r="N17" s="277">
        <f t="shared" si="8"/>
        <v>0</v>
      </c>
      <c r="O17" s="277">
        <f t="shared" si="8"/>
        <v>60</v>
      </c>
      <c r="P17" s="287"/>
      <c r="R17" s="306">
        <f t="shared" si="2"/>
        <v>2480.4</v>
      </c>
      <c r="S17" s="306">
        <f t="shared" si="3"/>
        <v>468.4</v>
      </c>
      <c r="T17" s="306">
        <f t="shared" si="4"/>
        <v>2948.8</v>
      </c>
      <c r="U17" s="271" t="str">
        <f t="shared" si="1"/>
        <v>Đúng</v>
      </c>
    </row>
    <row r="18" spans="1:21" s="268" customFormat="1" x14ac:dyDescent="0.35">
      <c r="A18" s="405" t="s">
        <v>75</v>
      </c>
      <c r="B18" s="411" t="s">
        <v>90</v>
      </c>
      <c r="C18" s="412">
        <f t="shared" ref="C18:C20" si="9">D18+L18+M18+N18+O18</f>
        <v>816.8</v>
      </c>
      <c r="D18" s="408">
        <f t="shared" si="7"/>
        <v>408.4</v>
      </c>
      <c r="E18" s="409"/>
      <c r="F18" s="409"/>
      <c r="G18" s="409"/>
      <c r="H18" s="409">
        <f>'PL2-5'!$G$23*0.5-I18</f>
        <v>228.39999999999998</v>
      </c>
      <c r="I18" s="409">
        <f>'PL2-5'!$G$9</f>
        <v>180</v>
      </c>
      <c r="J18" s="409"/>
      <c r="K18" s="409"/>
      <c r="L18" s="409">
        <f>'PL2-5'!$G$23*0.2</f>
        <v>163.36000000000001</v>
      </c>
      <c r="M18" s="409">
        <f>'PL2-5'!$G$23*0.3</f>
        <v>245.03999999999996</v>
      </c>
      <c r="N18" s="409"/>
      <c r="O18" s="409"/>
      <c r="P18" s="285" t="s">
        <v>340</v>
      </c>
      <c r="R18" s="306">
        <f t="shared" si="2"/>
        <v>408.4</v>
      </c>
      <c r="S18" s="306">
        <f t="shared" si="3"/>
        <v>408.4</v>
      </c>
      <c r="T18" s="306">
        <f t="shared" si="4"/>
        <v>816.8</v>
      </c>
      <c r="U18" s="271" t="str">
        <f t="shared" si="1"/>
        <v>Đúng</v>
      </c>
    </row>
    <row r="19" spans="1:21" s="268" customFormat="1" x14ac:dyDescent="0.35">
      <c r="A19" s="405" t="s">
        <v>76</v>
      </c>
      <c r="B19" s="411" t="s">
        <v>91</v>
      </c>
      <c r="C19" s="412">
        <f t="shared" si="9"/>
        <v>595</v>
      </c>
      <c r="D19" s="408">
        <f t="shared" si="7"/>
        <v>535</v>
      </c>
      <c r="E19" s="409">
        <f>'PL2-6'!$F$11*0.5</f>
        <v>297.5</v>
      </c>
      <c r="F19" s="409"/>
      <c r="G19" s="409">
        <f>'PL2-6'!$F$11*0.5-O19</f>
        <v>237.5</v>
      </c>
      <c r="H19" s="409"/>
      <c r="I19" s="409"/>
      <c r="J19" s="409"/>
      <c r="K19" s="409"/>
      <c r="L19" s="409"/>
      <c r="M19" s="409"/>
      <c r="N19" s="409"/>
      <c r="O19" s="409">
        <v>60</v>
      </c>
      <c r="P19" s="285" t="s">
        <v>341</v>
      </c>
      <c r="R19" s="306">
        <f t="shared" si="2"/>
        <v>535</v>
      </c>
      <c r="S19" s="306">
        <f t="shared" si="3"/>
        <v>60</v>
      </c>
      <c r="T19" s="306">
        <f t="shared" si="4"/>
        <v>595</v>
      </c>
      <c r="U19" s="271" t="str">
        <f t="shared" si="1"/>
        <v>Đúng</v>
      </c>
    </row>
    <row r="20" spans="1:21" ht="20.149999999999999" customHeight="1" x14ac:dyDescent="0.35">
      <c r="A20" s="405" t="s">
        <v>77</v>
      </c>
      <c r="B20" s="410" t="s">
        <v>88</v>
      </c>
      <c r="C20" s="407">
        <f t="shared" si="9"/>
        <v>1537</v>
      </c>
      <c r="D20" s="408">
        <f>SUM(E20:K20)</f>
        <v>1537</v>
      </c>
      <c r="E20" s="409">
        <f>'PL2-3'!E29</f>
        <v>1537</v>
      </c>
      <c r="F20" s="409"/>
      <c r="G20" s="409"/>
      <c r="H20" s="409"/>
      <c r="I20" s="409"/>
      <c r="J20" s="409"/>
      <c r="K20" s="409"/>
      <c r="L20" s="409"/>
      <c r="M20" s="409"/>
      <c r="N20" s="409"/>
      <c r="O20" s="409"/>
      <c r="P20" s="285" t="s">
        <v>339</v>
      </c>
      <c r="R20" s="306">
        <f t="shared" si="2"/>
        <v>1537</v>
      </c>
      <c r="S20" s="306">
        <f t="shared" si="3"/>
        <v>0</v>
      </c>
      <c r="T20" s="306">
        <f t="shared" si="4"/>
        <v>1537</v>
      </c>
      <c r="U20" s="271" t="str">
        <f t="shared" si="1"/>
        <v>Đúng</v>
      </c>
    </row>
    <row r="21" spans="1:21" s="268" customFormat="1" ht="20.149999999999999" customHeight="1" x14ac:dyDescent="0.35">
      <c r="A21" s="385" t="s">
        <v>81</v>
      </c>
      <c r="B21" s="288" t="s">
        <v>191</v>
      </c>
      <c r="C21" s="344">
        <f>C22+C35</f>
        <v>19694</v>
      </c>
      <c r="D21" s="289">
        <f>D22+D35</f>
        <v>16696</v>
      </c>
      <c r="E21" s="289">
        <f t="shared" ref="E21:P21" si="10">E22+E35</f>
        <v>3766</v>
      </c>
      <c r="F21" s="289">
        <f t="shared" si="10"/>
        <v>662</v>
      </c>
      <c r="G21" s="289">
        <f t="shared" si="10"/>
        <v>0</v>
      </c>
      <c r="H21" s="289">
        <f t="shared" si="10"/>
        <v>1070</v>
      </c>
      <c r="I21" s="289">
        <f t="shared" si="10"/>
        <v>2170</v>
      </c>
      <c r="J21" s="289">
        <f t="shared" si="10"/>
        <v>9028</v>
      </c>
      <c r="K21" s="289">
        <f t="shared" si="10"/>
        <v>0</v>
      </c>
      <c r="L21" s="289">
        <f t="shared" si="10"/>
        <v>0</v>
      </c>
      <c r="M21" s="289">
        <f t="shared" si="10"/>
        <v>2998</v>
      </c>
      <c r="N21" s="289">
        <f t="shared" si="10"/>
        <v>0</v>
      </c>
      <c r="O21" s="289">
        <f t="shared" si="10"/>
        <v>0</v>
      </c>
      <c r="P21" s="290">
        <f t="shared" si="10"/>
        <v>0</v>
      </c>
      <c r="R21" s="306">
        <f t="shared" si="2"/>
        <v>16696</v>
      </c>
      <c r="S21" s="306">
        <f t="shared" si="3"/>
        <v>2998</v>
      </c>
      <c r="T21" s="306">
        <f t="shared" si="4"/>
        <v>19694</v>
      </c>
      <c r="U21" s="271" t="str">
        <f t="shared" si="1"/>
        <v>Đúng</v>
      </c>
    </row>
    <row r="22" spans="1:21" s="283" customFormat="1" ht="36" customHeight="1" x14ac:dyDescent="0.35">
      <c r="A22" s="327" t="s">
        <v>584</v>
      </c>
      <c r="B22" s="328" t="s">
        <v>562</v>
      </c>
      <c r="C22" s="345">
        <f t="shared" ref="C22:O22" si="11">SUM(C23:C34)</f>
        <v>9028</v>
      </c>
      <c r="D22" s="329">
        <f t="shared" si="11"/>
        <v>9028</v>
      </c>
      <c r="E22" s="329">
        <f t="shared" si="11"/>
        <v>0</v>
      </c>
      <c r="F22" s="329">
        <f t="shared" si="11"/>
        <v>0</v>
      </c>
      <c r="G22" s="329">
        <f t="shared" si="11"/>
        <v>0</v>
      </c>
      <c r="H22" s="329">
        <f t="shared" si="11"/>
        <v>0</v>
      </c>
      <c r="I22" s="329">
        <f t="shared" si="11"/>
        <v>0</v>
      </c>
      <c r="J22" s="329">
        <f t="shared" si="11"/>
        <v>9028</v>
      </c>
      <c r="K22" s="329">
        <f t="shared" si="11"/>
        <v>0</v>
      </c>
      <c r="L22" s="329">
        <f t="shared" si="11"/>
        <v>0</v>
      </c>
      <c r="M22" s="329">
        <f t="shared" si="11"/>
        <v>0</v>
      </c>
      <c r="N22" s="329">
        <f t="shared" si="11"/>
        <v>0</v>
      </c>
      <c r="O22" s="329">
        <f t="shared" si="11"/>
        <v>0</v>
      </c>
      <c r="P22" s="330"/>
      <c r="R22" s="309">
        <f t="shared" si="2"/>
        <v>9028</v>
      </c>
      <c r="S22" s="309">
        <f t="shared" si="3"/>
        <v>0</v>
      </c>
      <c r="T22" s="309">
        <f t="shared" si="4"/>
        <v>9028</v>
      </c>
      <c r="U22" s="310" t="str">
        <f t="shared" si="1"/>
        <v>Đúng</v>
      </c>
    </row>
    <row r="23" spans="1:21" s="268" customFormat="1" ht="50.15" customHeight="1" x14ac:dyDescent="0.35">
      <c r="A23" s="292">
        <v>1</v>
      </c>
      <c r="B23" s="293" t="s">
        <v>563</v>
      </c>
      <c r="C23" s="346">
        <f t="shared" ref="C23:C34" si="12">D23+L23+M23+N23+O23</f>
        <v>1350</v>
      </c>
      <c r="D23" s="294">
        <f t="shared" ref="D23:D69" si="13">SUM(E23:K23)</f>
        <v>1350</v>
      </c>
      <c r="E23" s="294"/>
      <c r="F23" s="294"/>
      <c r="G23" s="294"/>
      <c r="H23" s="294"/>
      <c r="I23" s="294"/>
      <c r="J23" s="294">
        <v>1350</v>
      </c>
      <c r="K23" s="294"/>
      <c r="L23" s="294"/>
      <c r="M23" s="294"/>
      <c r="N23" s="294"/>
      <c r="O23" s="294"/>
      <c r="P23" s="291"/>
      <c r="R23" s="306">
        <f t="shared" si="2"/>
        <v>1350</v>
      </c>
      <c r="S23" s="306">
        <f t="shared" si="3"/>
        <v>0</v>
      </c>
      <c r="T23" s="306">
        <f t="shared" si="4"/>
        <v>1350</v>
      </c>
      <c r="U23" s="271" t="str">
        <f t="shared" si="1"/>
        <v>Đúng</v>
      </c>
    </row>
    <row r="24" spans="1:21" s="268" customFormat="1" ht="46.5" x14ac:dyDescent="0.35">
      <c r="A24" s="292">
        <v>2</v>
      </c>
      <c r="B24" s="293" t="s">
        <v>564</v>
      </c>
      <c r="C24" s="346">
        <f t="shared" si="12"/>
        <v>0</v>
      </c>
      <c r="D24" s="294">
        <f t="shared" si="13"/>
        <v>0</v>
      </c>
      <c r="E24" s="294"/>
      <c r="F24" s="294"/>
      <c r="G24" s="294"/>
      <c r="H24" s="294"/>
      <c r="I24" s="294"/>
      <c r="J24" s="294"/>
      <c r="K24" s="294"/>
      <c r="L24" s="294"/>
      <c r="M24" s="294"/>
      <c r="N24" s="294"/>
      <c r="O24" s="294"/>
      <c r="P24" s="291"/>
      <c r="R24" s="306">
        <f t="shared" si="2"/>
        <v>0</v>
      </c>
      <c r="S24" s="306">
        <f t="shared" si="3"/>
        <v>0</v>
      </c>
      <c r="T24" s="306">
        <f t="shared" si="4"/>
        <v>0</v>
      </c>
      <c r="U24" s="271" t="str">
        <f t="shared" si="1"/>
        <v>Đúng</v>
      </c>
    </row>
    <row r="25" spans="1:21" s="268" customFormat="1" ht="46.5" x14ac:dyDescent="0.35">
      <c r="A25" s="292">
        <v>3</v>
      </c>
      <c r="B25" s="293" t="s">
        <v>565</v>
      </c>
      <c r="C25" s="346">
        <f t="shared" si="12"/>
        <v>35</v>
      </c>
      <c r="D25" s="294">
        <f t="shared" si="13"/>
        <v>35</v>
      </c>
      <c r="E25" s="294"/>
      <c r="F25" s="294"/>
      <c r="G25" s="294"/>
      <c r="H25" s="294"/>
      <c r="I25" s="294"/>
      <c r="J25" s="294">
        <v>35</v>
      </c>
      <c r="K25" s="294"/>
      <c r="L25" s="294"/>
      <c r="M25" s="294"/>
      <c r="N25" s="294"/>
      <c r="O25" s="294"/>
      <c r="P25" s="291"/>
      <c r="R25" s="306">
        <f t="shared" si="2"/>
        <v>35</v>
      </c>
      <c r="S25" s="306">
        <f t="shared" si="3"/>
        <v>0</v>
      </c>
      <c r="T25" s="306">
        <f t="shared" si="4"/>
        <v>35</v>
      </c>
      <c r="U25" s="271" t="str">
        <f t="shared" si="1"/>
        <v>Đúng</v>
      </c>
    </row>
    <row r="26" spans="1:21" s="268" customFormat="1" ht="31" x14ac:dyDescent="0.35">
      <c r="A26" s="292">
        <v>4</v>
      </c>
      <c r="B26" s="293" t="s">
        <v>566</v>
      </c>
      <c r="C26" s="346">
        <f t="shared" si="12"/>
        <v>3657</v>
      </c>
      <c r="D26" s="294">
        <f t="shared" si="13"/>
        <v>3657</v>
      </c>
      <c r="E26" s="294"/>
      <c r="F26" s="294"/>
      <c r="G26" s="294"/>
      <c r="H26" s="294"/>
      <c r="I26" s="294"/>
      <c r="J26" s="294">
        <v>3657</v>
      </c>
      <c r="K26" s="294"/>
      <c r="L26" s="294"/>
      <c r="M26" s="294"/>
      <c r="N26" s="294"/>
      <c r="O26" s="294"/>
      <c r="P26" s="291"/>
      <c r="R26" s="306">
        <f t="shared" si="2"/>
        <v>3657</v>
      </c>
      <c r="S26" s="306">
        <f t="shared" si="3"/>
        <v>0</v>
      </c>
      <c r="T26" s="306">
        <f t="shared" si="4"/>
        <v>3657</v>
      </c>
      <c r="U26" s="271" t="str">
        <f t="shared" si="1"/>
        <v>Đúng</v>
      </c>
    </row>
    <row r="27" spans="1:21" s="268" customFormat="1" ht="46.5" x14ac:dyDescent="0.35">
      <c r="A27" s="292">
        <v>5</v>
      </c>
      <c r="B27" s="293" t="s">
        <v>567</v>
      </c>
      <c r="C27" s="346">
        <f t="shared" si="12"/>
        <v>30</v>
      </c>
      <c r="D27" s="294">
        <f t="shared" si="13"/>
        <v>30</v>
      </c>
      <c r="E27" s="294"/>
      <c r="F27" s="294"/>
      <c r="G27" s="294"/>
      <c r="H27" s="294"/>
      <c r="I27" s="294"/>
      <c r="J27" s="294">
        <v>30</v>
      </c>
      <c r="K27" s="294"/>
      <c r="L27" s="294"/>
      <c r="M27" s="294"/>
      <c r="N27" s="294"/>
      <c r="O27" s="294"/>
      <c r="P27" s="291"/>
      <c r="R27" s="306">
        <f t="shared" si="2"/>
        <v>30</v>
      </c>
      <c r="S27" s="306">
        <f t="shared" si="3"/>
        <v>0</v>
      </c>
      <c r="T27" s="306">
        <f t="shared" si="4"/>
        <v>30</v>
      </c>
      <c r="U27" s="271" t="str">
        <f t="shared" si="1"/>
        <v>Đúng</v>
      </c>
    </row>
    <row r="28" spans="1:21" s="268" customFormat="1" ht="62" x14ac:dyDescent="0.35">
      <c r="A28" s="292">
        <v>6</v>
      </c>
      <c r="B28" s="293" t="s">
        <v>568</v>
      </c>
      <c r="C28" s="346">
        <f t="shared" si="12"/>
        <v>1500</v>
      </c>
      <c r="D28" s="294">
        <f t="shared" si="13"/>
        <v>1500</v>
      </c>
      <c r="E28" s="294"/>
      <c r="F28" s="294"/>
      <c r="G28" s="294"/>
      <c r="H28" s="294"/>
      <c r="I28" s="294"/>
      <c r="J28" s="294">
        <v>1500</v>
      </c>
      <c r="K28" s="294"/>
      <c r="L28" s="294"/>
      <c r="M28" s="294"/>
      <c r="N28" s="294"/>
      <c r="O28" s="294"/>
      <c r="P28" s="291"/>
      <c r="R28" s="306"/>
      <c r="S28" s="306"/>
      <c r="T28" s="306"/>
      <c r="U28" s="271"/>
    </row>
    <row r="29" spans="1:21" s="268" customFormat="1" ht="46.5" x14ac:dyDescent="0.35">
      <c r="A29" s="292">
        <v>7</v>
      </c>
      <c r="B29" s="293" t="s">
        <v>569</v>
      </c>
      <c r="C29" s="346">
        <f t="shared" si="12"/>
        <v>1000</v>
      </c>
      <c r="D29" s="294">
        <f t="shared" si="13"/>
        <v>1000</v>
      </c>
      <c r="E29" s="294"/>
      <c r="F29" s="294"/>
      <c r="G29" s="294"/>
      <c r="H29" s="294"/>
      <c r="I29" s="294"/>
      <c r="J29" s="294">
        <v>1000</v>
      </c>
      <c r="K29" s="294"/>
      <c r="L29" s="294"/>
      <c r="M29" s="294"/>
      <c r="N29" s="294"/>
      <c r="O29" s="294"/>
      <c r="P29" s="291"/>
      <c r="R29" s="306"/>
      <c r="S29" s="306"/>
      <c r="T29" s="306"/>
      <c r="U29" s="271"/>
    </row>
    <row r="30" spans="1:21" s="268" customFormat="1" x14ac:dyDescent="0.35">
      <c r="A30" s="292">
        <v>8</v>
      </c>
      <c r="B30" s="293" t="s">
        <v>570</v>
      </c>
      <c r="C30" s="346">
        <f t="shared" si="12"/>
        <v>30</v>
      </c>
      <c r="D30" s="294">
        <f t="shared" si="13"/>
        <v>30</v>
      </c>
      <c r="E30" s="294"/>
      <c r="F30" s="294"/>
      <c r="G30" s="294"/>
      <c r="H30" s="294"/>
      <c r="I30" s="294"/>
      <c r="J30" s="294">
        <v>30</v>
      </c>
      <c r="K30" s="294"/>
      <c r="L30" s="294"/>
      <c r="M30" s="294"/>
      <c r="N30" s="294"/>
      <c r="O30" s="294"/>
      <c r="P30" s="291"/>
      <c r="R30" s="306"/>
      <c r="S30" s="306"/>
      <c r="T30" s="306"/>
      <c r="U30" s="271"/>
    </row>
    <row r="31" spans="1:21" s="268" customFormat="1" x14ac:dyDescent="0.35">
      <c r="A31" s="292">
        <v>9</v>
      </c>
      <c r="B31" s="293" t="s">
        <v>571</v>
      </c>
      <c r="C31" s="346">
        <f t="shared" si="12"/>
        <v>80</v>
      </c>
      <c r="D31" s="294">
        <f t="shared" si="13"/>
        <v>80</v>
      </c>
      <c r="E31" s="294"/>
      <c r="F31" s="294"/>
      <c r="G31" s="294"/>
      <c r="H31" s="294"/>
      <c r="I31" s="294"/>
      <c r="J31" s="294">
        <v>80</v>
      </c>
      <c r="K31" s="294"/>
      <c r="L31" s="294"/>
      <c r="M31" s="294"/>
      <c r="N31" s="294"/>
      <c r="O31" s="294"/>
      <c r="P31" s="291"/>
      <c r="R31" s="306"/>
      <c r="S31" s="306"/>
      <c r="T31" s="306"/>
      <c r="U31" s="271"/>
    </row>
    <row r="32" spans="1:21" s="268" customFormat="1" x14ac:dyDescent="0.35">
      <c r="A32" s="292">
        <v>10</v>
      </c>
      <c r="B32" s="293" t="s">
        <v>572</v>
      </c>
      <c r="C32" s="346">
        <f t="shared" si="12"/>
        <v>120</v>
      </c>
      <c r="D32" s="294">
        <f t="shared" si="13"/>
        <v>120</v>
      </c>
      <c r="E32" s="294"/>
      <c r="F32" s="294"/>
      <c r="G32" s="294"/>
      <c r="H32" s="294"/>
      <c r="I32" s="294"/>
      <c r="J32" s="294">
        <v>120</v>
      </c>
      <c r="K32" s="294"/>
      <c r="L32" s="294"/>
      <c r="M32" s="294"/>
      <c r="N32" s="294"/>
      <c r="O32" s="294"/>
      <c r="P32" s="291"/>
      <c r="R32" s="306"/>
      <c r="S32" s="306"/>
      <c r="T32" s="306"/>
      <c r="U32" s="271"/>
    </row>
    <row r="33" spans="1:21" s="268" customFormat="1" x14ac:dyDescent="0.35">
      <c r="A33" s="292">
        <v>11</v>
      </c>
      <c r="B33" s="293" t="s">
        <v>573</v>
      </c>
      <c r="C33" s="346">
        <f t="shared" si="12"/>
        <v>500</v>
      </c>
      <c r="D33" s="294">
        <f t="shared" si="13"/>
        <v>500</v>
      </c>
      <c r="E33" s="294"/>
      <c r="F33" s="294"/>
      <c r="G33" s="294"/>
      <c r="H33" s="294"/>
      <c r="I33" s="294"/>
      <c r="J33" s="294">
        <v>500</v>
      </c>
      <c r="K33" s="294"/>
      <c r="L33" s="294"/>
      <c r="M33" s="294"/>
      <c r="N33" s="294"/>
      <c r="O33" s="294"/>
      <c r="P33" s="291"/>
      <c r="R33" s="306"/>
      <c r="S33" s="306"/>
      <c r="T33" s="306"/>
      <c r="U33" s="271"/>
    </row>
    <row r="34" spans="1:21" s="268" customFormat="1" ht="31" x14ac:dyDescent="0.35">
      <c r="A34" s="292">
        <v>12</v>
      </c>
      <c r="B34" s="293" t="s">
        <v>574</v>
      </c>
      <c r="C34" s="346">
        <f t="shared" si="12"/>
        <v>726</v>
      </c>
      <c r="D34" s="294">
        <f t="shared" si="13"/>
        <v>726</v>
      </c>
      <c r="E34" s="294"/>
      <c r="F34" s="294"/>
      <c r="G34" s="294"/>
      <c r="H34" s="294"/>
      <c r="I34" s="294"/>
      <c r="J34" s="294">
        <v>726</v>
      </c>
      <c r="K34" s="294"/>
      <c r="L34" s="294"/>
      <c r="M34" s="294"/>
      <c r="N34" s="294"/>
      <c r="O34" s="294"/>
      <c r="P34" s="331"/>
      <c r="R34" s="306"/>
      <c r="S34" s="306"/>
      <c r="T34" s="306"/>
      <c r="U34" s="271"/>
    </row>
    <row r="35" spans="1:21" s="283" customFormat="1" ht="20.149999999999999" customHeight="1" x14ac:dyDescent="0.35">
      <c r="A35" s="327" t="s">
        <v>583</v>
      </c>
      <c r="B35" s="328" t="s">
        <v>575</v>
      </c>
      <c r="C35" s="345">
        <f>SUM(C36:C66)</f>
        <v>10666</v>
      </c>
      <c r="D35" s="329">
        <f t="shared" ref="D35:O35" si="14">SUM(D36:D66)</f>
        <v>7668</v>
      </c>
      <c r="E35" s="329">
        <f t="shared" si="14"/>
        <v>3766</v>
      </c>
      <c r="F35" s="329">
        <f t="shared" si="14"/>
        <v>662</v>
      </c>
      <c r="G35" s="329">
        <f t="shared" si="14"/>
        <v>0</v>
      </c>
      <c r="H35" s="329">
        <f t="shared" si="14"/>
        <v>1070</v>
      </c>
      <c r="I35" s="329">
        <f t="shared" si="14"/>
        <v>2170</v>
      </c>
      <c r="J35" s="329">
        <f t="shared" si="14"/>
        <v>0</v>
      </c>
      <c r="K35" s="329">
        <f t="shared" si="14"/>
        <v>0</v>
      </c>
      <c r="L35" s="329">
        <f t="shared" si="14"/>
        <v>0</v>
      </c>
      <c r="M35" s="329">
        <f t="shared" si="14"/>
        <v>2998</v>
      </c>
      <c r="N35" s="329">
        <f t="shared" si="14"/>
        <v>0</v>
      </c>
      <c r="O35" s="329">
        <f t="shared" si="14"/>
        <v>0</v>
      </c>
      <c r="P35" s="330"/>
      <c r="R35" s="309"/>
      <c r="S35" s="309"/>
      <c r="T35" s="309"/>
      <c r="U35" s="310"/>
    </row>
    <row r="36" spans="1:21" s="268" customFormat="1" x14ac:dyDescent="0.35">
      <c r="A36" s="292">
        <v>1</v>
      </c>
      <c r="B36" s="293" t="s">
        <v>82</v>
      </c>
      <c r="C36" s="346">
        <f t="shared" ref="C36:C66" si="15">D36+L36+M36+N36+O36</f>
        <v>4194</v>
      </c>
      <c r="D36" s="294">
        <f t="shared" ref="D36:D42" si="16">SUM(E36:K36)</f>
        <v>1196</v>
      </c>
      <c r="E36" s="294">
        <v>1196</v>
      </c>
      <c r="F36" s="294"/>
      <c r="G36" s="294"/>
      <c r="H36" s="294"/>
      <c r="I36" s="294"/>
      <c r="J36" s="294"/>
      <c r="K36" s="294"/>
      <c r="L36" s="294"/>
      <c r="M36" s="294">
        <v>2998</v>
      </c>
      <c r="N36" s="294"/>
      <c r="O36" s="294"/>
      <c r="P36" s="291"/>
      <c r="R36" s="306"/>
      <c r="S36" s="306"/>
      <c r="T36" s="306"/>
      <c r="U36" s="271"/>
    </row>
    <row r="37" spans="1:21" s="268" customFormat="1" ht="62" x14ac:dyDescent="0.35">
      <c r="A37" s="292">
        <v>2</v>
      </c>
      <c r="B37" s="293" t="s">
        <v>324</v>
      </c>
      <c r="C37" s="346">
        <f t="shared" si="15"/>
        <v>430</v>
      </c>
      <c r="D37" s="294">
        <f t="shared" si="16"/>
        <v>430</v>
      </c>
      <c r="E37" s="294">
        <v>430</v>
      </c>
      <c r="F37" s="294"/>
      <c r="G37" s="294"/>
      <c r="H37" s="294"/>
      <c r="I37" s="294"/>
      <c r="J37" s="294"/>
      <c r="K37" s="294"/>
      <c r="L37" s="294"/>
      <c r="M37" s="294"/>
      <c r="N37" s="294"/>
      <c r="O37" s="294"/>
      <c r="P37" s="291"/>
      <c r="R37" s="306"/>
      <c r="S37" s="306"/>
      <c r="T37" s="306"/>
      <c r="U37" s="271"/>
    </row>
    <row r="38" spans="1:21" s="268" customFormat="1" ht="31" x14ac:dyDescent="0.35">
      <c r="A38" s="292">
        <v>3</v>
      </c>
      <c r="B38" s="293" t="s">
        <v>325</v>
      </c>
      <c r="C38" s="346">
        <f t="shared" si="15"/>
        <v>420</v>
      </c>
      <c r="D38" s="294">
        <f t="shared" si="16"/>
        <v>420</v>
      </c>
      <c r="E38" s="294"/>
      <c r="F38" s="294"/>
      <c r="G38" s="294"/>
      <c r="H38" s="294">
        <v>420</v>
      </c>
      <c r="I38" s="294"/>
      <c r="J38" s="294"/>
      <c r="K38" s="294"/>
      <c r="L38" s="294"/>
      <c r="M38" s="294"/>
      <c r="N38" s="294"/>
      <c r="O38" s="294"/>
      <c r="P38" s="291"/>
      <c r="R38" s="306"/>
      <c r="S38" s="306"/>
      <c r="T38" s="306"/>
      <c r="U38" s="271"/>
    </row>
    <row r="39" spans="1:21" s="268" customFormat="1" ht="46.5" x14ac:dyDescent="0.35">
      <c r="A39" s="292">
        <v>4</v>
      </c>
      <c r="B39" s="293" t="s">
        <v>326</v>
      </c>
      <c r="C39" s="346">
        <f t="shared" si="15"/>
        <v>122</v>
      </c>
      <c r="D39" s="294">
        <f t="shared" si="16"/>
        <v>122</v>
      </c>
      <c r="E39" s="294">
        <v>122</v>
      </c>
      <c r="F39" s="294"/>
      <c r="G39" s="294"/>
      <c r="H39" s="294"/>
      <c r="I39" s="294"/>
      <c r="J39" s="294"/>
      <c r="K39" s="294"/>
      <c r="L39" s="294"/>
      <c r="M39" s="294"/>
      <c r="N39" s="294"/>
      <c r="O39" s="294"/>
      <c r="P39" s="291"/>
      <c r="R39" s="306"/>
      <c r="S39" s="306"/>
      <c r="T39" s="306"/>
      <c r="U39" s="271"/>
    </row>
    <row r="40" spans="1:21" s="268" customFormat="1" ht="31" x14ac:dyDescent="0.35">
      <c r="A40" s="292">
        <v>5</v>
      </c>
      <c r="B40" s="293" t="s">
        <v>83</v>
      </c>
      <c r="C40" s="346">
        <f t="shared" si="15"/>
        <v>35</v>
      </c>
      <c r="D40" s="294">
        <f t="shared" si="16"/>
        <v>35</v>
      </c>
      <c r="E40" s="294">
        <v>35</v>
      </c>
      <c r="F40" s="294"/>
      <c r="G40" s="294"/>
      <c r="H40" s="294"/>
      <c r="I40" s="294"/>
      <c r="J40" s="294"/>
      <c r="K40" s="294"/>
      <c r="L40" s="294"/>
      <c r="M40" s="294"/>
      <c r="N40" s="294"/>
      <c r="O40" s="294"/>
      <c r="P40" s="291"/>
      <c r="R40" s="306"/>
      <c r="S40" s="306"/>
      <c r="T40" s="306"/>
      <c r="U40" s="271"/>
    </row>
    <row r="41" spans="1:21" s="268" customFormat="1" ht="31" x14ac:dyDescent="0.35">
      <c r="A41" s="292">
        <v>6</v>
      </c>
      <c r="B41" s="293" t="s">
        <v>188</v>
      </c>
      <c r="C41" s="346">
        <f t="shared" si="15"/>
        <v>150</v>
      </c>
      <c r="D41" s="294">
        <f t="shared" si="16"/>
        <v>150</v>
      </c>
      <c r="E41" s="294">
        <v>150</v>
      </c>
      <c r="F41" s="294"/>
      <c r="G41" s="294"/>
      <c r="H41" s="294"/>
      <c r="I41" s="294"/>
      <c r="J41" s="294"/>
      <c r="K41" s="294"/>
      <c r="L41" s="294"/>
      <c r="M41" s="294"/>
      <c r="N41" s="294"/>
      <c r="O41" s="294"/>
      <c r="P41" s="291"/>
      <c r="R41" s="306"/>
      <c r="S41" s="306"/>
      <c r="T41" s="306"/>
      <c r="U41" s="271"/>
    </row>
    <row r="42" spans="1:21" s="268" customFormat="1" ht="31" x14ac:dyDescent="0.35">
      <c r="A42" s="292">
        <v>7</v>
      </c>
      <c r="B42" s="293" t="s">
        <v>327</v>
      </c>
      <c r="C42" s="346">
        <f t="shared" si="15"/>
        <v>250</v>
      </c>
      <c r="D42" s="294">
        <f t="shared" si="16"/>
        <v>250</v>
      </c>
      <c r="E42" s="294">
        <v>25</v>
      </c>
      <c r="F42" s="294"/>
      <c r="G42" s="294"/>
      <c r="H42" s="294"/>
      <c r="I42" s="294">
        <v>225</v>
      </c>
      <c r="J42" s="294"/>
      <c r="K42" s="294"/>
      <c r="L42" s="294"/>
      <c r="M42" s="294"/>
      <c r="N42" s="294"/>
      <c r="O42" s="294"/>
      <c r="P42" s="291"/>
      <c r="R42" s="306"/>
      <c r="S42" s="306"/>
      <c r="T42" s="306"/>
      <c r="U42" s="271"/>
    </row>
    <row r="43" spans="1:21" s="268" customFormat="1" ht="46.5" x14ac:dyDescent="0.35">
      <c r="A43" s="292">
        <v>8</v>
      </c>
      <c r="B43" s="293" t="s">
        <v>328</v>
      </c>
      <c r="C43" s="346">
        <f t="shared" si="15"/>
        <v>300</v>
      </c>
      <c r="D43" s="294">
        <f t="shared" si="13"/>
        <v>300</v>
      </c>
      <c r="E43" s="294"/>
      <c r="F43" s="294">
        <v>150</v>
      </c>
      <c r="G43" s="294"/>
      <c r="H43" s="294">
        <v>150</v>
      </c>
      <c r="I43" s="294"/>
      <c r="J43" s="294"/>
      <c r="K43" s="294"/>
      <c r="L43" s="294"/>
      <c r="M43" s="294"/>
      <c r="N43" s="294"/>
      <c r="O43" s="294"/>
      <c r="P43" s="291"/>
      <c r="R43" s="306"/>
      <c r="S43" s="306"/>
      <c r="T43" s="306"/>
      <c r="U43" s="271"/>
    </row>
    <row r="44" spans="1:21" s="268" customFormat="1" ht="46.5" x14ac:dyDescent="0.35">
      <c r="A44" s="292">
        <v>9</v>
      </c>
      <c r="B44" s="293" t="s">
        <v>329</v>
      </c>
      <c r="C44" s="346">
        <f t="shared" si="15"/>
        <v>700</v>
      </c>
      <c r="D44" s="294">
        <f t="shared" si="13"/>
        <v>700</v>
      </c>
      <c r="E44" s="294">
        <v>250</v>
      </c>
      <c r="F44" s="294"/>
      <c r="G44" s="294"/>
      <c r="H44" s="294"/>
      <c r="I44" s="294">
        <v>450</v>
      </c>
      <c r="J44" s="294"/>
      <c r="K44" s="294"/>
      <c r="L44" s="294"/>
      <c r="M44" s="294"/>
      <c r="N44" s="294"/>
      <c r="O44" s="294"/>
      <c r="P44" s="291"/>
      <c r="R44" s="306"/>
      <c r="S44" s="306"/>
      <c r="T44" s="306"/>
      <c r="U44" s="271"/>
    </row>
    <row r="45" spans="1:21" s="268" customFormat="1" ht="28" hidden="1" x14ac:dyDescent="0.35">
      <c r="A45" s="292">
        <v>10</v>
      </c>
      <c r="B45" s="413" t="s">
        <v>683</v>
      </c>
      <c r="C45" s="346"/>
      <c r="D45" s="294"/>
      <c r="E45" s="294"/>
      <c r="F45" s="294"/>
      <c r="G45" s="294"/>
      <c r="H45" s="294"/>
      <c r="I45" s="294"/>
      <c r="J45" s="294"/>
      <c r="K45" s="294"/>
      <c r="L45" s="294"/>
      <c r="M45" s="294"/>
      <c r="N45" s="294"/>
      <c r="O45" s="294"/>
      <c r="P45" s="291"/>
      <c r="R45" s="306"/>
      <c r="S45" s="306"/>
      <c r="T45" s="306"/>
      <c r="U45" s="271"/>
    </row>
    <row r="46" spans="1:21" s="268" customFormat="1" ht="31" x14ac:dyDescent="0.35">
      <c r="A46" s="292">
        <v>10</v>
      </c>
      <c r="B46" s="293" t="s">
        <v>330</v>
      </c>
      <c r="C46" s="346">
        <f t="shared" si="15"/>
        <v>380</v>
      </c>
      <c r="D46" s="294">
        <f t="shared" si="13"/>
        <v>380</v>
      </c>
      <c r="E46" s="294">
        <v>38</v>
      </c>
      <c r="F46" s="294"/>
      <c r="G46" s="294"/>
      <c r="H46" s="294"/>
      <c r="I46" s="294">
        <v>342</v>
      </c>
      <c r="J46" s="294"/>
      <c r="K46" s="294"/>
      <c r="L46" s="294"/>
      <c r="M46" s="294"/>
      <c r="N46" s="294"/>
      <c r="O46" s="294"/>
      <c r="P46" s="291"/>
      <c r="R46" s="306"/>
      <c r="S46" s="306"/>
      <c r="T46" s="306"/>
      <c r="U46" s="271"/>
    </row>
    <row r="47" spans="1:21" s="268" customFormat="1" x14ac:dyDescent="0.35">
      <c r="A47" s="292">
        <v>11</v>
      </c>
      <c r="B47" s="293" t="s">
        <v>84</v>
      </c>
      <c r="C47" s="346">
        <f t="shared" si="15"/>
        <v>55</v>
      </c>
      <c r="D47" s="294">
        <f t="shared" si="13"/>
        <v>55</v>
      </c>
      <c r="E47" s="294">
        <v>55</v>
      </c>
      <c r="F47" s="294"/>
      <c r="G47" s="294"/>
      <c r="H47" s="294"/>
      <c r="I47" s="294"/>
      <c r="J47" s="294"/>
      <c r="K47" s="294"/>
      <c r="L47" s="294"/>
      <c r="M47" s="294"/>
      <c r="N47" s="294"/>
      <c r="O47" s="294"/>
      <c r="P47" s="291"/>
      <c r="R47" s="306"/>
      <c r="S47" s="306"/>
      <c r="T47" s="306"/>
      <c r="U47" s="271"/>
    </row>
    <row r="48" spans="1:21" s="268" customFormat="1" ht="46.5" x14ac:dyDescent="0.35">
      <c r="A48" s="292">
        <v>12</v>
      </c>
      <c r="B48" s="293" t="s">
        <v>331</v>
      </c>
      <c r="C48" s="346">
        <f t="shared" si="15"/>
        <v>410</v>
      </c>
      <c r="D48" s="294">
        <f t="shared" si="13"/>
        <v>410</v>
      </c>
      <c r="E48" s="294">
        <v>41</v>
      </c>
      <c r="F48" s="294"/>
      <c r="G48" s="294"/>
      <c r="H48" s="294"/>
      <c r="I48" s="294">
        <v>369</v>
      </c>
      <c r="J48" s="294"/>
      <c r="K48" s="294"/>
      <c r="L48" s="294"/>
      <c r="M48" s="294"/>
      <c r="N48" s="294"/>
      <c r="O48" s="294"/>
      <c r="P48" s="291"/>
      <c r="R48" s="306"/>
      <c r="S48" s="306"/>
      <c r="T48" s="306"/>
      <c r="U48" s="271"/>
    </row>
    <row r="49" spans="1:21" s="268" customFormat="1" ht="31" x14ac:dyDescent="0.35">
      <c r="A49" s="292">
        <v>13</v>
      </c>
      <c r="B49" s="293" t="s">
        <v>332</v>
      </c>
      <c r="C49" s="346">
        <f t="shared" si="15"/>
        <v>280</v>
      </c>
      <c r="D49" s="294">
        <f t="shared" si="13"/>
        <v>280</v>
      </c>
      <c r="E49" s="294">
        <v>28</v>
      </c>
      <c r="F49" s="294"/>
      <c r="G49" s="294"/>
      <c r="H49" s="294"/>
      <c r="I49" s="294">
        <v>252</v>
      </c>
      <c r="J49" s="294"/>
      <c r="K49" s="294"/>
      <c r="L49" s="294"/>
      <c r="M49" s="294"/>
      <c r="N49" s="294"/>
      <c r="O49" s="294"/>
      <c r="P49" s="291"/>
      <c r="R49" s="306"/>
      <c r="S49" s="306"/>
      <c r="T49" s="306"/>
      <c r="U49" s="271"/>
    </row>
    <row r="50" spans="1:21" s="268" customFormat="1" ht="31" x14ac:dyDescent="0.35">
      <c r="A50" s="292">
        <v>14</v>
      </c>
      <c r="B50" s="293" t="s">
        <v>189</v>
      </c>
      <c r="C50" s="346">
        <f t="shared" si="15"/>
        <v>425</v>
      </c>
      <c r="D50" s="294">
        <f t="shared" si="13"/>
        <v>425</v>
      </c>
      <c r="E50" s="294">
        <v>43</v>
      </c>
      <c r="F50" s="294"/>
      <c r="G50" s="294"/>
      <c r="H50" s="294"/>
      <c r="I50" s="294">
        <v>382</v>
      </c>
      <c r="J50" s="294"/>
      <c r="K50" s="294"/>
      <c r="L50" s="294"/>
      <c r="M50" s="294"/>
      <c r="N50" s="294"/>
      <c r="O50" s="294"/>
      <c r="P50" s="291"/>
      <c r="R50" s="306"/>
      <c r="S50" s="306"/>
      <c r="T50" s="306"/>
      <c r="U50" s="271"/>
    </row>
    <row r="51" spans="1:21" s="268" customFormat="1" ht="31" x14ac:dyDescent="0.35">
      <c r="A51" s="292">
        <v>15</v>
      </c>
      <c r="B51" s="293" t="s">
        <v>576</v>
      </c>
      <c r="C51" s="346">
        <f t="shared" si="15"/>
        <v>23</v>
      </c>
      <c r="D51" s="294">
        <f t="shared" si="13"/>
        <v>23</v>
      </c>
      <c r="E51" s="294"/>
      <c r="F51" s="294">
        <v>23</v>
      </c>
      <c r="G51" s="294"/>
      <c r="H51" s="294"/>
      <c r="I51" s="294"/>
      <c r="J51" s="294"/>
      <c r="K51" s="294"/>
      <c r="L51" s="294"/>
      <c r="M51" s="294"/>
      <c r="N51" s="294"/>
      <c r="O51" s="294"/>
      <c r="P51" s="291"/>
      <c r="R51" s="306"/>
      <c r="S51" s="306"/>
      <c r="T51" s="306"/>
      <c r="U51" s="271"/>
    </row>
    <row r="52" spans="1:21" s="268" customFormat="1" x14ac:dyDescent="0.35">
      <c r="A52" s="292">
        <v>16</v>
      </c>
      <c r="B52" s="293" t="s">
        <v>85</v>
      </c>
      <c r="C52" s="346">
        <f t="shared" si="15"/>
        <v>258</v>
      </c>
      <c r="D52" s="294">
        <f t="shared" si="13"/>
        <v>258</v>
      </c>
      <c r="E52" s="294">
        <v>258</v>
      </c>
      <c r="F52" s="294"/>
      <c r="G52" s="294"/>
      <c r="H52" s="294"/>
      <c r="I52" s="294"/>
      <c r="J52" s="294"/>
      <c r="K52" s="294"/>
      <c r="L52" s="294"/>
      <c r="M52" s="294"/>
      <c r="N52" s="294"/>
      <c r="O52" s="294"/>
      <c r="P52" s="291"/>
      <c r="R52" s="306"/>
      <c r="S52" s="306"/>
      <c r="T52" s="306"/>
      <c r="U52" s="271"/>
    </row>
    <row r="53" spans="1:21" s="268" customFormat="1" x14ac:dyDescent="0.35">
      <c r="A53" s="292">
        <v>17</v>
      </c>
      <c r="B53" s="293" t="s">
        <v>86</v>
      </c>
      <c r="C53" s="346">
        <f t="shared" si="15"/>
        <v>450</v>
      </c>
      <c r="D53" s="294">
        <f t="shared" si="13"/>
        <v>450</v>
      </c>
      <c r="E53" s="294">
        <v>300</v>
      </c>
      <c r="F53" s="294"/>
      <c r="G53" s="294"/>
      <c r="H53" s="294"/>
      <c r="I53" s="294">
        <v>150</v>
      </c>
      <c r="J53" s="294"/>
      <c r="K53" s="294"/>
      <c r="L53" s="294"/>
      <c r="M53" s="294"/>
      <c r="N53" s="294"/>
      <c r="O53" s="294"/>
      <c r="P53" s="291"/>
      <c r="R53" s="306"/>
      <c r="S53" s="306"/>
      <c r="T53" s="306"/>
      <c r="U53" s="271"/>
    </row>
    <row r="54" spans="1:21" s="268" customFormat="1" x14ac:dyDescent="0.35">
      <c r="A54" s="292">
        <v>18</v>
      </c>
      <c r="B54" s="293" t="s">
        <v>577</v>
      </c>
      <c r="C54" s="346">
        <f t="shared" si="15"/>
        <v>50</v>
      </c>
      <c r="D54" s="294">
        <f t="shared" si="13"/>
        <v>50</v>
      </c>
      <c r="E54" s="294">
        <v>50</v>
      </c>
      <c r="F54" s="294"/>
      <c r="G54" s="294"/>
      <c r="H54" s="294"/>
      <c r="I54" s="294"/>
      <c r="J54" s="294"/>
      <c r="K54" s="294"/>
      <c r="L54" s="294"/>
      <c r="M54" s="294"/>
      <c r="N54" s="294"/>
      <c r="O54" s="294"/>
      <c r="P54" s="291"/>
      <c r="R54" s="306"/>
      <c r="S54" s="306"/>
      <c r="T54" s="306"/>
      <c r="U54" s="271"/>
    </row>
    <row r="55" spans="1:21" s="268" customFormat="1" ht="46.5" x14ac:dyDescent="0.35">
      <c r="A55" s="292">
        <v>19</v>
      </c>
      <c r="B55" s="293" t="s">
        <v>333</v>
      </c>
      <c r="C55" s="346">
        <f t="shared" si="15"/>
        <v>800</v>
      </c>
      <c r="D55" s="294">
        <f t="shared" si="13"/>
        <v>800</v>
      </c>
      <c r="E55" s="294">
        <v>300</v>
      </c>
      <c r="F55" s="294"/>
      <c r="G55" s="294"/>
      <c r="H55" s="294">
        <v>500</v>
      </c>
      <c r="I55" s="294"/>
      <c r="J55" s="294"/>
      <c r="K55" s="294"/>
      <c r="L55" s="294"/>
      <c r="M55" s="294"/>
      <c r="N55" s="294"/>
      <c r="O55" s="294"/>
      <c r="P55" s="291"/>
      <c r="R55" s="306"/>
      <c r="S55" s="306"/>
      <c r="T55" s="306"/>
      <c r="U55" s="271"/>
    </row>
    <row r="56" spans="1:21" s="268" customFormat="1" ht="31" x14ac:dyDescent="0.35">
      <c r="A56" s="292">
        <v>20</v>
      </c>
      <c r="B56" s="293" t="s">
        <v>578</v>
      </c>
      <c r="C56" s="346">
        <f t="shared" si="15"/>
        <v>115</v>
      </c>
      <c r="D56" s="294">
        <f t="shared" si="13"/>
        <v>115</v>
      </c>
      <c r="E56" s="294">
        <v>115</v>
      </c>
      <c r="F56" s="294"/>
      <c r="G56" s="294"/>
      <c r="H56" s="294"/>
      <c r="I56" s="294"/>
      <c r="J56" s="294"/>
      <c r="K56" s="294"/>
      <c r="L56" s="294"/>
      <c r="M56" s="294"/>
      <c r="N56" s="294"/>
      <c r="O56" s="294"/>
      <c r="P56" s="291"/>
      <c r="R56" s="306"/>
      <c r="S56" s="306"/>
      <c r="T56" s="306"/>
      <c r="U56" s="271"/>
    </row>
    <row r="57" spans="1:21" s="268" customFormat="1" ht="46.5" x14ac:dyDescent="0.35">
      <c r="A57" s="292">
        <v>21</v>
      </c>
      <c r="B57" s="293" t="s">
        <v>334</v>
      </c>
      <c r="C57" s="346">
        <f t="shared" si="15"/>
        <v>80</v>
      </c>
      <c r="D57" s="294">
        <f t="shared" si="13"/>
        <v>80</v>
      </c>
      <c r="E57" s="294">
        <v>80</v>
      </c>
      <c r="F57" s="294"/>
      <c r="G57" s="294"/>
      <c r="H57" s="294"/>
      <c r="I57" s="294"/>
      <c r="J57" s="294"/>
      <c r="K57" s="294"/>
      <c r="L57" s="294"/>
      <c r="M57" s="294"/>
      <c r="N57" s="294"/>
      <c r="O57" s="294"/>
      <c r="P57" s="291"/>
      <c r="R57" s="306"/>
      <c r="S57" s="306"/>
      <c r="T57" s="306"/>
      <c r="U57" s="271"/>
    </row>
    <row r="58" spans="1:21" s="268" customFormat="1" ht="46.5" x14ac:dyDescent="0.35">
      <c r="A58" s="292">
        <v>22</v>
      </c>
      <c r="B58" s="293" t="s">
        <v>335</v>
      </c>
      <c r="C58" s="346">
        <f t="shared" si="15"/>
        <v>200</v>
      </c>
      <c r="D58" s="294">
        <f t="shared" si="13"/>
        <v>200</v>
      </c>
      <c r="E58" s="294">
        <v>100</v>
      </c>
      <c r="F58" s="294">
        <v>100</v>
      </c>
      <c r="G58" s="294"/>
      <c r="H58" s="294"/>
      <c r="I58" s="294"/>
      <c r="J58" s="294"/>
      <c r="K58" s="294"/>
      <c r="L58" s="294"/>
      <c r="M58" s="294"/>
      <c r="N58" s="294"/>
      <c r="O58" s="294"/>
      <c r="P58" s="291"/>
      <c r="R58" s="306"/>
      <c r="S58" s="306"/>
      <c r="T58" s="306"/>
      <c r="U58" s="271"/>
    </row>
    <row r="59" spans="1:21" s="268" customFormat="1" ht="31" x14ac:dyDescent="0.35">
      <c r="A59" s="292">
        <v>23</v>
      </c>
      <c r="B59" s="293" t="s">
        <v>579</v>
      </c>
      <c r="C59" s="346">
        <f t="shared" si="15"/>
        <v>120</v>
      </c>
      <c r="D59" s="294">
        <f t="shared" si="13"/>
        <v>120</v>
      </c>
      <c r="E59" s="294"/>
      <c r="F59" s="294">
        <v>120</v>
      </c>
      <c r="G59" s="294"/>
      <c r="H59" s="294"/>
      <c r="I59" s="294"/>
      <c r="J59" s="294"/>
      <c r="K59" s="294"/>
      <c r="L59" s="294"/>
      <c r="M59" s="294"/>
      <c r="N59" s="294"/>
      <c r="O59" s="294"/>
      <c r="P59" s="291"/>
      <c r="R59" s="306"/>
      <c r="S59" s="306"/>
      <c r="T59" s="306"/>
      <c r="U59" s="271"/>
    </row>
    <row r="60" spans="1:21" s="268" customFormat="1" x14ac:dyDescent="0.35">
      <c r="A60" s="292">
        <v>24</v>
      </c>
      <c r="B60" s="293" t="s">
        <v>580</v>
      </c>
      <c r="C60" s="346">
        <f t="shared" si="15"/>
        <v>30</v>
      </c>
      <c r="D60" s="294">
        <f t="shared" si="13"/>
        <v>30</v>
      </c>
      <c r="E60" s="294"/>
      <c r="F60" s="294">
        <v>30</v>
      </c>
      <c r="G60" s="294"/>
      <c r="H60" s="294"/>
      <c r="I60" s="294"/>
      <c r="J60" s="294"/>
      <c r="K60" s="294"/>
      <c r="L60" s="294"/>
      <c r="M60" s="294"/>
      <c r="N60" s="294"/>
      <c r="O60" s="294"/>
      <c r="P60" s="291"/>
      <c r="R60" s="306"/>
      <c r="S60" s="306"/>
      <c r="T60" s="306"/>
      <c r="U60" s="271"/>
    </row>
    <row r="61" spans="1:21" s="268" customFormat="1" ht="31" x14ac:dyDescent="0.35">
      <c r="A61" s="292">
        <v>25</v>
      </c>
      <c r="B61" s="293" t="s">
        <v>581</v>
      </c>
      <c r="C61" s="346">
        <f t="shared" si="15"/>
        <v>90</v>
      </c>
      <c r="D61" s="294">
        <f t="shared" si="13"/>
        <v>90</v>
      </c>
      <c r="E61" s="294"/>
      <c r="F61" s="294">
        <v>90</v>
      </c>
      <c r="G61" s="294"/>
      <c r="H61" s="294"/>
      <c r="I61" s="294"/>
      <c r="J61" s="294"/>
      <c r="K61" s="294"/>
      <c r="L61" s="294"/>
      <c r="M61" s="294"/>
      <c r="N61" s="294"/>
      <c r="O61" s="294"/>
      <c r="P61" s="291"/>
      <c r="R61" s="306"/>
      <c r="S61" s="306"/>
      <c r="T61" s="306"/>
      <c r="U61" s="271"/>
    </row>
    <row r="62" spans="1:21" s="268" customFormat="1" ht="31" x14ac:dyDescent="0.35">
      <c r="A62" s="292">
        <v>26</v>
      </c>
      <c r="B62" s="293" t="s">
        <v>632</v>
      </c>
      <c r="C62" s="346">
        <f t="shared" si="15"/>
        <v>50</v>
      </c>
      <c r="D62" s="294">
        <f t="shared" si="13"/>
        <v>50</v>
      </c>
      <c r="E62" s="294"/>
      <c r="F62" s="294">
        <v>50</v>
      </c>
      <c r="G62" s="294"/>
      <c r="H62" s="294"/>
      <c r="I62" s="294"/>
      <c r="J62" s="294"/>
      <c r="K62" s="294"/>
      <c r="L62" s="294"/>
      <c r="M62" s="294"/>
      <c r="N62" s="294"/>
      <c r="O62" s="294"/>
      <c r="P62" s="291"/>
      <c r="R62" s="306"/>
      <c r="S62" s="306"/>
      <c r="T62" s="306"/>
      <c r="U62" s="271"/>
    </row>
    <row r="63" spans="1:21" s="268" customFormat="1" ht="31" x14ac:dyDescent="0.35">
      <c r="A63" s="292">
        <v>27</v>
      </c>
      <c r="B63" s="293" t="s">
        <v>582</v>
      </c>
      <c r="C63" s="346">
        <f t="shared" si="15"/>
        <v>150</v>
      </c>
      <c r="D63" s="294">
        <f t="shared" si="13"/>
        <v>150</v>
      </c>
      <c r="E63" s="294">
        <v>150</v>
      </c>
      <c r="F63" s="294"/>
      <c r="G63" s="294"/>
      <c r="H63" s="294"/>
      <c r="I63" s="294"/>
      <c r="J63" s="294"/>
      <c r="K63" s="294"/>
      <c r="L63" s="294"/>
      <c r="M63" s="294"/>
      <c r="N63" s="294"/>
      <c r="O63" s="294"/>
      <c r="P63" s="291"/>
      <c r="R63" s="306"/>
      <c r="S63" s="306"/>
      <c r="T63" s="306"/>
      <c r="U63" s="271"/>
    </row>
    <row r="64" spans="1:21" s="268" customFormat="1" x14ac:dyDescent="0.35">
      <c r="A64" s="292">
        <v>28</v>
      </c>
      <c r="B64" s="293" t="s">
        <v>628</v>
      </c>
      <c r="C64" s="346">
        <f t="shared" si="15"/>
        <v>15</v>
      </c>
      <c r="D64" s="294">
        <f t="shared" ref="D64:D65" si="17">SUM(E64:K64)</f>
        <v>15</v>
      </c>
      <c r="E64" s="294"/>
      <c r="F64" s="294">
        <v>15</v>
      </c>
      <c r="G64" s="294"/>
      <c r="H64" s="294"/>
      <c r="I64" s="294"/>
      <c r="J64" s="294"/>
      <c r="K64" s="294"/>
      <c r="L64" s="294"/>
      <c r="M64" s="294"/>
      <c r="N64" s="294"/>
      <c r="O64" s="294"/>
      <c r="P64" s="291"/>
      <c r="R64" s="306"/>
      <c r="S64" s="306"/>
      <c r="T64" s="306"/>
      <c r="U64" s="271"/>
    </row>
    <row r="65" spans="1:21" s="268" customFormat="1" x14ac:dyDescent="0.35">
      <c r="A65" s="292">
        <v>29</v>
      </c>
      <c r="B65" s="293" t="s">
        <v>629</v>
      </c>
      <c r="C65" s="346">
        <f t="shared" si="15"/>
        <v>9</v>
      </c>
      <c r="D65" s="294">
        <f t="shared" si="17"/>
        <v>9</v>
      </c>
      <c r="E65" s="294"/>
      <c r="F65" s="294">
        <v>9</v>
      </c>
      <c r="G65" s="294"/>
      <c r="H65" s="294"/>
      <c r="I65" s="294"/>
      <c r="J65" s="294"/>
      <c r="K65" s="294"/>
      <c r="L65" s="294"/>
      <c r="M65" s="294"/>
      <c r="N65" s="294"/>
      <c r="O65" s="294"/>
      <c r="P65" s="291"/>
      <c r="R65" s="306"/>
      <c r="S65" s="306"/>
      <c r="T65" s="306"/>
      <c r="U65" s="271"/>
    </row>
    <row r="66" spans="1:21" s="268" customFormat="1" ht="31" x14ac:dyDescent="0.35">
      <c r="A66" s="292">
        <v>30</v>
      </c>
      <c r="B66" s="293" t="s">
        <v>630</v>
      </c>
      <c r="C66" s="346">
        <f t="shared" si="15"/>
        <v>75</v>
      </c>
      <c r="D66" s="294">
        <f t="shared" si="13"/>
        <v>75</v>
      </c>
      <c r="E66" s="294"/>
      <c r="F66" s="294">
        <v>75</v>
      </c>
      <c r="G66" s="294"/>
      <c r="H66" s="294"/>
      <c r="I66" s="294"/>
      <c r="J66" s="294"/>
      <c r="K66" s="294"/>
      <c r="L66" s="294"/>
      <c r="M66" s="294"/>
      <c r="N66" s="294"/>
      <c r="O66" s="294"/>
      <c r="P66" s="291"/>
      <c r="R66" s="306"/>
      <c r="S66" s="306"/>
      <c r="T66" s="306"/>
      <c r="U66" s="271"/>
    </row>
    <row r="67" spans="1:21" s="268" customFormat="1" ht="20.149999999999999" customHeight="1" x14ac:dyDescent="0.35">
      <c r="A67" s="385" t="s">
        <v>149</v>
      </c>
      <c r="B67" s="288" t="s">
        <v>631</v>
      </c>
      <c r="C67" s="344">
        <f>SUM(C68:C69)</f>
        <v>2333</v>
      </c>
      <c r="D67" s="289">
        <f t="shared" ref="D67:J67" si="18">SUM(D68:D69)</f>
        <v>2243</v>
      </c>
      <c r="E67" s="289">
        <f t="shared" si="18"/>
        <v>450</v>
      </c>
      <c r="F67" s="289">
        <f t="shared" si="18"/>
        <v>943</v>
      </c>
      <c r="G67" s="289">
        <f t="shared" si="18"/>
        <v>550</v>
      </c>
      <c r="H67" s="289">
        <f t="shared" si="18"/>
        <v>300</v>
      </c>
      <c r="I67" s="289"/>
      <c r="J67" s="289">
        <f t="shared" si="18"/>
        <v>0</v>
      </c>
      <c r="K67" s="289"/>
      <c r="L67" s="289"/>
      <c r="M67" s="289"/>
      <c r="N67" s="289">
        <f>SUM(N68:N69)</f>
        <v>90</v>
      </c>
      <c r="O67" s="289"/>
      <c r="P67" s="290"/>
      <c r="R67" s="306">
        <f t="shared" si="2"/>
        <v>2243</v>
      </c>
      <c r="S67" s="306">
        <f t="shared" si="3"/>
        <v>90</v>
      </c>
      <c r="T67" s="306">
        <f t="shared" si="4"/>
        <v>2333</v>
      </c>
      <c r="U67" s="271" t="str">
        <f>IF(T67=C67,"Đúng","Sai")</f>
        <v>Đúng</v>
      </c>
    </row>
    <row r="68" spans="1:21" s="268" customFormat="1" ht="36" customHeight="1" x14ac:dyDescent="0.35">
      <c r="A68" s="292">
        <v>1</v>
      </c>
      <c r="B68" s="293" t="s">
        <v>688</v>
      </c>
      <c r="C68" s="346">
        <f t="shared" ref="C68:C69" si="19">D68+L68+M68+N68+O68</f>
        <v>1493</v>
      </c>
      <c r="D68" s="294">
        <f>'PL2-4'!F66</f>
        <v>1493</v>
      </c>
      <c r="E68" s="294">
        <v>200</v>
      </c>
      <c r="F68" s="294">
        <f>D68-(E68+G68+H68)</f>
        <v>693</v>
      </c>
      <c r="G68" s="294">
        <v>300</v>
      </c>
      <c r="H68" s="294">
        <v>300</v>
      </c>
      <c r="I68" s="294"/>
      <c r="J68" s="294"/>
      <c r="K68" s="294"/>
      <c r="L68" s="294"/>
      <c r="M68" s="294"/>
      <c r="N68" s="294"/>
      <c r="O68" s="294"/>
      <c r="P68" s="295" t="s">
        <v>633</v>
      </c>
      <c r="R68" s="306">
        <f t="shared" si="2"/>
        <v>1493</v>
      </c>
      <c r="S68" s="306">
        <f t="shared" si="3"/>
        <v>0</v>
      </c>
      <c r="T68" s="306">
        <f t="shared" si="4"/>
        <v>1493</v>
      </c>
      <c r="U68" s="271" t="str">
        <f>IF(T68=C68,"Đúng","Sai")</f>
        <v>Đúng</v>
      </c>
    </row>
    <row r="69" spans="1:21" s="268" customFormat="1" ht="31" x14ac:dyDescent="0.35">
      <c r="A69" s="292">
        <v>2</v>
      </c>
      <c r="B69" s="293" t="s">
        <v>561</v>
      </c>
      <c r="C69" s="346">
        <f t="shared" si="19"/>
        <v>840</v>
      </c>
      <c r="D69" s="294">
        <f t="shared" si="13"/>
        <v>750</v>
      </c>
      <c r="E69" s="294">
        <v>250</v>
      </c>
      <c r="F69" s="294">
        <v>250</v>
      </c>
      <c r="G69" s="294">
        <v>250</v>
      </c>
      <c r="H69" s="294"/>
      <c r="I69" s="294"/>
      <c r="J69" s="294"/>
      <c r="K69" s="294"/>
      <c r="L69" s="294"/>
      <c r="M69" s="294"/>
      <c r="N69" s="294">
        <v>90</v>
      </c>
      <c r="O69" s="294"/>
      <c r="P69" s="295"/>
      <c r="R69" s="306"/>
      <c r="S69" s="306"/>
      <c r="T69" s="306"/>
      <c r="U69" s="271"/>
    </row>
    <row r="70" spans="1:21" ht="25.5" customHeight="1" x14ac:dyDescent="0.35">
      <c r="A70" s="296"/>
      <c r="B70" s="297" t="s">
        <v>27</v>
      </c>
      <c r="C70" s="347">
        <f>ROUND((C11+C21+C67),-0.03)</f>
        <v>131011</v>
      </c>
      <c r="D70" s="298">
        <f t="shared" ref="D70:O70" si="20">ROUND((D11+D21+D67),-0.03)</f>
        <v>21945</v>
      </c>
      <c r="E70" s="298">
        <f t="shared" si="20"/>
        <v>6551</v>
      </c>
      <c r="F70" s="298">
        <f t="shared" si="20"/>
        <v>1631</v>
      </c>
      <c r="G70" s="298">
        <f t="shared" si="20"/>
        <v>788</v>
      </c>
      <c r="H70" s="298">
        <f t="shared" si="20"/>
        <v>1598</v>
      </c>
      <c r="I70" s="298">
        <f t="shared" si="20"/>
        <v>2350</v>
      </c>
      <c r="J70" s="298">
        <f t="shared" si="20"/>
        <v>9028</v>
      </c>
      <c r="K70" s="298">
        <f t="shared" si="20"/>
        <v>0</v>
      </c>
      <c r="L70" s="298">
        <f t="shared" si="20"/>
        <v>21665</v>
      </c>
      <c r="M70" s="298">
        <f t="shared" si="20"/>
        <v>87250</v>
      </c>
      <c r="N70" s="298">
        <f t="shared" si="20"/>
        <v>90</v>
      </c>
      <c r="O70" s="298">
        <f t="shared" si="20"/>
        <v>60</v>
      </c>
      <c r="P70" s="297"/>
      <c r="R70" s="306">
        <f t="shared" si="2"/>
        <v>21945</v>
      </c>
      <c r="S70" s="306">
        <f t="shared" si="3"/>
        <v>109065</v>
      </c>
      <c r="T70" s="306">
        <f t="shared" si="4"/>
        <v>131010</v>
      </c>
      <c r="U70" s="271" t="str">
        <f>IF(T70=C70,"Đúng","Sai")</f>
        <v>Sai</v>
      </c>
    </row>
    <row r="72" spans="1:21" x14ac:dyDescent="0.35">
      <c r="C72" s="306">
        <f>D70+L70+M70+N70+O70</f>
        <v>131010</v>
      </c>
      <c r="J72" s="270" t="s">
        <v>354</v>
      </c>
      <c r="K72" s="299">
        <f>D70</f>
        <v>21945</v>
      </c>
      <c r="L72" s="270">
        <f>K72/$K$72</f>
        <v>1</v>
      </c>
    </row>
    <row r="73" spans="1:21" x14ac:dyDescent="0.35">
      <c r="J73" s="270" t="s">
        <v>355</v>
      </c>
      <c r="K73" s="299">
        <f>L70+M70</f>
        <v>108915</v>
      </c>
      <c r="L73" s="300">
        <f>K73/$K$72</f>
        <v>4.9630895420369106</v>
      </c>
    </row>
    <row r="74" spans="1:21" x14ac:dyDescent="0.35">
      <c r="C74" s="306">
        <f>C70-C72</f>
        <v>1</v>
      </c>
    </row>
    <row r="75" spans="1:21" x14ac:dyDescent="0.35">
      <c r="B75" s="301"/>
      <c r="C75" s="301"/>
      <c r="E75" s="302" t="s">
        <v>528</v>
      </c>
      <c r="F75" s="302" t="s">
        <v>529</v>
      </c>
      <c r="G75" s="270" t="s">
        <v>638</v>
      </c>
      <c r="H75" s="302" t="s">
        <v>639</v>
      </c>
      <c r="I75" s="302" t="s">
        <v>530</v>
      </c>
    </row>
    <row r="76" spans="1:21" x14ac:dyDescent="0.35">
      <c r="B76" s="303" t="s">
        <v>472</v>
      </c>
      <c r="C76" s="304"/>
      <c r="D76" s="304"/>
      <c r="E76" s="333">
        <f>E77+E81+E82</f>
        <v>131010.86000000002</v>
      </c>
      <c r="F76" s="332">
        <f>F77+F81+F82</f>
        <v>21945.46</v>
      </c>
      <c r="G76" s="332">
        <f>G77+G81+G82</f>
        <v>12918</v>
      </c>
      <c r="H76" s="332">
        <f>H77+H81+H82</f>
        <v>9028</v>
      </c>
      <c r="I76" s="332">
        <f>I77+I81+I82</f>
        <v>109065.40000000001</v>
      </c>
      <c r="J76" s="306"/>
      <c r="K76" s="306"/>
    </row>
    <row r="77" spans="1:21" x14ac:dyDescent="0.35">
      <c r="B77" s="338" t="s">
        <v>473</v>
      </c>
      <c r="C77" s="338" t="s">
        <v>474</v>
      </c>
      <c r="D77" s="338"/>
      <c r="E77" s="336">
        <f>SUM(E78:E80)</f>
        <v>108983.86000000002</v>
      </c>
      <c r="F77" s="337">
        <f>SUM(F78:F80)</f>
        <v>3006.46</v>
      </c>
      <c r="G77" s="306">
        <f>SUM(E11:I11)</f>
        <v>3007</v>
      </c>
      <c r="H77" s="305">
        <f>J11</f>
        <v>0</v>
      </c>
      <c r="I77" s="337">
        <f>SUM(I78:I80)</f>
        <v>105977.40000000001</v>
      </c>
    </row>
    <row r="78" spans="1:21" x14ac:dyDescent="0.35">
      <c r="B78" s="339" t="s">
        <v>475</v>
      </c>
      <c r="C78" s="339" t="s">
        <v>474</v>
      </c>
      <c r="D78" s="339"/>
      <c r="E78" s="340">
        <f>C12</f>
        <v>16.060000000000002</v>
      </c>
      <c r="F78" s="341">
        <f>D12</f>
        <v>16.060000000000002</v>
      </c>
      <c r="H78" s="305"/>
      <c r="I78" s="341">
        <f>SUM(L12:O12)</f>
        <v>0</v>
      </c>
    </row>
    <row r="79" spans="1:21" x14ac:dyDescent="0.35">
      <c r="B79" s="339" t="s">
        <v>476</v>
      </c>
      <c r="C79" s="339" t="s">
        <v>474</v>
      </c>
      <c r="D79" s="339"/>
      <c r="E79" s="340">
        <f>C13</f>
        <v>106019.00000000001</v>
      </c>
      <c r="F79" s="341">
        <f>D13</f>
        <v>510</v>
      </c>
      <c r="H79" s="305"/>
      <c r="I79" s="341">
        <f>SUM(L13:O13)</f>
        <v>105509.00000000001</v>
      </c>
    </row>
    <row r="80" spans="1:21" x14ac:dyDescent="0.35">
      <c r="B80" s="339" t="s">
        <v>477</v>
      </c>
      <c r="C80" s="339" t="s">
        <v>474</v>
      </c>
      <c r="D80" s="339"/>
      <c r="E80" s="340">
        <f>C17</f>
        <v>2948.8</v>
      </c>
      <c r="F80" s="341">
        <f>D17</f>
        <v>2480.4</v>
      </c>
      <c r="H80" s="305"/>
      <c r="I80" s="341">
        <f>SUM(L17:O17)</f>
        <v>468.4</v>
      </c>
    </row>
    <row r="81" spans="2:17" ht="16" thickBot="1" x14ac:dyDescent="0.4">
      <c r="B81" s="338" t="s">
        <v>478</v>
      </c>
      <c r="C81" s="338" t="s">
        <v>474</v>
      </c>
      <c r="D81" s="338"/>
      <c r="E81" s="336">
        <f>C21</f>
        <v>19694</v>
      </c>
      <c r="F81" s="337">
        <f>D21</f>
        <v>16696</v>
      </c>
      <c r="G81" s="306">
        <f>SUM(E21:I21)</f>
        <v>7668</v>
      </c>
      <c r="H81" s="305">
        <f>J21</f>
        <v>9028</v>
      </c>
      <c r="I81" s="337">
        <f>SUM(L21:O21)</f>
        <v>2998</v>
      </c>
    </row>
    <row r="82" spans="2:17" ht="18.5" thickBot="1" x14ac:dyDescent="0.4">
      <c r="B82" s="338" t="s">
        <v>479</v>
      </c>
      <c r="C82" s="338" t="s">
        <v>474</v>
      </c>
      <c r="D82" s="338"/>
      <c r="E82" s="336">
        <f>C67</f>
        <v>2333</v>
      </c>
      <c r="F82" s="337">
        <f>D67</f>
        <v>2243</v>
      </c>
      <c r="G82" s="306">
        <f>SUM(E67:I67)</f>
        <v>2243</v>
      </c>
      <c r="H82" s="305">
        <f>J67</f>
        <v>0</v>
      </c>
      <c r="I82" s="337">
        <f>SUM(L67:O67)</f>
        <v>90</v>
      </c>
      <c r="N82" s="439">
        <v>3007</v>
      </c>
      <c r="O82" s="440">
        <v>7668</v>
      </c>
      <c r="P82" s="440">
        <v>2243</v>
      </c>
      <c r="Q82" s="299">
        <f>SUM(N82:P82)</f>
        <v>12918</v>
      </c>
    </row>
    <row r="83" spans="2:17" x14ac:dyDescent="0.35">
      <c r="B83" s="303" t="s">
        <v>480</v>
      </c>
      <c r="C83" s="304"/>
      <c r="D83" s="304"/>
      <c r="E83" s="335">
        <f>E84+E91+E92+E93</f>
        <v>130920</v>
      </c>
      <c r="F83" s="301"/>
      <c r="G83" s="301"/>
      <c r="H83" s="301"/>
    </row>
    <row r="84" spans="2:17" x14ac:dyDescent="0.35">
      <c r="B84" s="304" t="s">
        <v>481</v>
      </c>
      <c r="C84" s="304" t="s">
        <v>474</v>
      </c>
      <c r="D84" s="304"/>
      <c r="E84" s="334">
        <f>D70</f>
        <v>21945</v>
      </c>
      <c r="F84" s="301"/>
      <c r="G84" s="301"/>
      <c r="H84" s="301"/>
    </row>
    <row r="85" spans="2:17" x14ac:dyDescent="0.35">
      <c r="B85" s="339" t="s">
        <v>482</v>
      </c>
      <c r="C85" s="339" t="s">
        <v>474</v>
      </c>
      <c r="D85" s="339"/>
      <c r="E85" s="340">
        <f>E70</f>
        <v>6551</v>
      </c>
      <c r="F85" s="301"/>
      <c r="G85" s="301"/>
      <c r="H85" s="301"/>
      <c r="I85" s="270" t="s">
        <v>192</v>
      </c>
      <c r="J85" s="270" t="s">
        <v>640</v>
      </c>
      <c r="K85" s="270" t="s">
        <v>641</v>
      </c>
      <c r="L85" s="270" t="s">
        <v>644</v>
      </c>
    </row>
    <row r="86" spans="2:17" x14ac:dyDescent="0.35">
      <c r="B86" s="339" t="s">
        <v>483</v>
      </c>
      <c r="C86" s="339" t="s">
        <v>474</v>
      </c>
      <c r="D86" s="339"/>
      <c r="E86" s="340">
        <f>F70</f>
        <v>1631</v>
      </c>
      <c r="F86" s="301"/>
      <c r="G86" s="301" t="s">
        <v>642</v>
      </c>
      <c r="H86" s="301"/>
      <c r="I86" s="348">
        <f>G77</f>
        <v>3007</v>
      </c>
      <c r="J86" s="349">
        <f>G81</f>
        <v>7668</v>
      </c>
      <c r="K86" s="349">
        <f>G82</f>
        <v>2243</v>
      </c>
      <c r="L86" s="348">
        <f>SUM(I86:K86)</f>
        <v>12918</v>
      </c>
    </row>
    <row r="87" spans="2:17" x14ac:dyDescent="0.35">
      <c r="B87" s="339" t="s">
        <v>484</v>
      </c>
      <c r="C87" s="339" t="s">
        <v>474</v>
      </c>
      <c r="D87" s="339"/>
      <c r="E87" s="340">
        <f>G70</f>
        <v>788</v>
      </c>
      <c r="F87" s="301"/>
      <c r="G87" s="301" t="s">
        <v>643</v>
      </c>
      <c r="H87" s="301"/>
      <c r="I87" s="349">
        <f>H77</f>
        <v>0</v>
      </c>
      <c r="J87" s="349">
        <f>H81</f>
        <v>9028</v>
      </c>
      <c r="K87" s="349">
        <f>H82</f>
        <v>0</v>
      </c>
      <c r="L87" s="348">
        <f>SUM(I87:K87)</f>
        <v>9028</v>
      </c>
    </row>
    <row r="88" spans="2:17" x14ac:dyDescent="0.35">
      <c r="B88" s="339" t="s">
        <v>485</v>
      </c>
      <c r="C88" s="339"/>
      <c r="D88" s="339"/>
      <c r="E88" s="340">
        <f>H70</f>
        <v>1598</v>
      </c>
      <c r="F88" s="301"/>
      <c r="G88" s="301" t="s">
        <v>530</v>
      </c>
      <c r="H88" s="301"/>
      <c r="I88" s="348">
        <f>I77</f>
        <v>105977.40000000001</v>
      </c>
      <c r="J88" s="348">
        <f>I81</f>
        <v>2998</v>
      </c>
      <c r="K88" s="348">
        <f>I82</f>
        <v>90</v>
      </c>
      <c r="L88" s="348">
        <f>SUM(I88:K88)</f>
        <v>109065.40000000001</v>
      </c>
    </row>
    <row r="89" spans="2:17" x14ac:dyDescent="0.35">
      <c r="B89" s="339" t="s">
        <v>486</v>
      </c>
      <c r="C89" s="339" t="s">
        <v>474</v>
      </c>
      <c r="D89" s="339"/>
      <c r="E89" s="340">
        <f>I70</f>
        <v>2350</v>
      </c>
      <c r="F89" s="301"/>
      <c r="G89" s="301" t="s">
        <v>554</v>
      </c>
      <c r="H89" s="301"/>
      <c r="I89" s="350">
        <f>SUM(I86:I88)</f>
        <v>108984.40000000001</v>
      </c>
      <c r="J89" s="350">
        <f>SUM(J86:J88)</f>
        <v>19694</v>
      </c>
      <c r="K89" s="350">
        <f>SUM(K86:K88)</f>
        <v>2333</v>
      </c>
      <c r="L89" s="350">
        <f>SUM(I89:K89)</f>
        <v>131011.40000000001</v>
      </c>
    </row>
    <row r="90" spans="2:17" x14ac:dyDescent="0.35">
      <c r="B90" s="339" t="s">
        <v>487</v>
      </c>
      <c r="C90" s="339" t="s">
        <v>474</v>
      </c>
      <c r="D90" s="339"/>
      <c r="E90" s="340">
        <f>J70</f>
        <v>9028</v>
      </c>
      <c r="F90" s="301"/>
      <c r="G90" s="301"/>
      <c r="H90" s="301"/>
    </row>
    <row r="91" spans="2:17" x14ac:dyDescent="0.35">
      <c r="B91" s="304" t="s">
        <v>488</v>
      </c>
      <c r="C91" s="304" t="s">
        <v>474</v>
      </c>
      <c r="D91" s="304"/>
      <c r="E91" s="334">
        <f>L70</f>
        <v>21665</v>
      </c>
      <c r="F91" s="301"/>
      <c r="G91" s="301"/>
      <c r="H91" s="301"/>
    </row>
    <row r="92" spans="2:17" x14ac:dyDescent="0.35">
      <c r="B92" s="304" t="s">
        <v>489</v>
      </c>
      <c r="C92" s="304" t="s">
        <v>474</v>
      </c>
      <c r="D92" s="304"/>
      <c r="E92" s="334">
        <f>M70</f>
        <v>87250</v>
      </c>
      <c r="F92" s="301"/>
      <c r="G92" s="301"/>
      <c r="H92" s="301"/>
    </row>
    <row r="93" spans="2:17" x14ac:dyDescent="0.35">
      <c r="B93" s="304" t="s">
        <v>490</v>
      </c>
      <c r="C93" s="304" t="s">
        <v>474</v>
      </c>
      <c r="D93" s="304"/>
      <c r="E93" s="334">
        <f>O70</f>
        <v>60</v>
      </c>
      <c r="F93" s="301"/>
      <c r="G93" s="301"/>
      <c r="H93" s="301"/>
    </row>
    <row r="107" spans="1:6" x14ac:dyDescent="0.35">
      <c r="A107" s="271">
        <v>27</v>
      </c>
      <c r="B107" s="270" t="s">
        <v>336</v>
      </c>
      <c r="C107" s="270">
        <v>350</v>
      </c>
      <c r="D107" s="270">
        <v>350</v>
      </c>
      <c r="E107" s="270">
        <v>250</v>
      </c>
      <c r="F107" s="270">
        <v>100</v>
      </c>
    </row>
  </sheetData>
  <mergeCells count="23">
    <mergeCell ref="D6:O6"/>
    <mergeCell ref="D7:K7"/>
    <mergeCell ref="A1:P1"/>
    <mergeCell ref="A3:P3"/>
    <mergeCell ref="A2:P2"/>
    <mergeCell ref="P5:P9"/>
    <mergeCell ref="B5:B9"/>
    <mergeCell ref="A5:A9"/>
    <mergeCell ref="C5:O5"/>
    <mergeCell ref="C6:C9"/>
    <mergeCell ref="N7:N9"/>
    <mergeCell ref="O7:O9"/>
    <mergeCell ref="D8:D9"/>
    <mergeCell ref="K8:K9"/>
    <mergeCell ref="L7:M7"/>
    <mergeCell ref="L8:L9"/>
    <mergeCell ref="M8:M9"/>
    <mergeCell ref="J8:J9"/>
    <mergeCell ref="E8:E9"/>
    <mergeCell ref="F8:F9"/>
    <mergeCell ref="G8:G9"/>
    <mergeCell ref="H8:H9"/>
    <mergeCell ref="I8:I9"/>
  </mergeCells>
  <printOptions horizontalCentered="1"/>
  <pageMargins left="0.7" right="0.7" top="0.75" bottom="0.75" header="0.3" footer="0.3"/>
  <pageSetup paperSize="9" scale="62"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15"/>
  <sheetViews>
    <sheetView zoomScale="85" zoomScaleNormal="85" workbookViewId="0">
      <selection activeCell="A3" sqref="A3:K3"/>
    </sheetView>
  </sheetViews>
  <sheetFormatPr defaultRowHeight="15.5" x14ac:dyDescent="0.35"/>
  <cols>
    <col min="1" max="1" width="4.5" style="138" bestFit="1" customWidth="1"/>
    <col min="2" max="2" width="53.08203125" style="137" customWidth="1"/>
    <col min="3" max="3" width="17" style="138" customWidth="1"/>
    <col min="4" max="4" width="12.58203125" style="138" customWidth="1"/>
    <col min="5" max="5" width="10.83203125" style="137" customWidth="1"/>
    <col min="6" max="6" width="10.25" style="137" customWidth="1"/>
    <col min="7" max="7" width="12.25" style="137" customWidth="1"/>
    <col min="8" max="10" width="11.58203125" style="137" customWidth="1"/>
    <col min="11" max="11" width="8.5" style="137" customWidth="1"/>
    <col min="12" max="12" width="11.83203125" style="137" bestFit="1" customWidth="1"/>
    <col min="13" max="247" width="9" style="137"/>
    <col min="248" max="248" width="4.5" style="137" bestFit="1" customWidth="1"/>
    <col min="249" max="249" width="34.5" style="137" customWidth="1"/>
    <col min="250" max="250" width="12.5" style="137" customWidth="1"/>
    <col min="251" max="251" width="38" style="137" customWidth="1"/>
    <col min="252" max="252" width="45.83203125" style="137" customWidth="1"/>
    <col min="253" max="253" width="11.83203125" style="137" customWidth="1"/>
    <col min="254" max="255" width="12.58203125" style="137" customWidth="1"/>
    <col min="256" max="256" width="11.5" style="137" customWidth="1"/>
    <col min="257" max="258" width="11.58203125" style="137" customWidth="1"/>
    <col min="259" max="259" width="13" style="137" customWidth="1"/>
    <col min="260" max="260" width="18.58203125" style="137" customWidth="1"/>
    <col min="261" max="261" width="11.58203125" style="137" customWidth="1"/>
    <col min="262" max="262" width="8.83203125" style="137" customWidth="1"/>
    <col min="263" max="503" width="9" style="137"/>
    <col min="504" max="504" width="4.5" style="137" bestFit="1" customWidth="1"/>
    <col min="505" max="505" width="34.5" style="137" customWidth="1"/>
    <col min="506" max="506" width="12.5" style="137" customWidth="1"/>
    <col min="507" max="507" width="38" style="137" customWidth="1"/>
    <col min="508" max="508" width="45.83203125" style="137" customWidth="1"/>
    <col min="509" max="509" width="11.83203125" style="137" customWidth="1"/>
    <col min="510" max="511" width="12.58203125" style="137" customWidth="1"/>
    <col min="512" max="512" width="11.5" style="137" customWidth="1"/>
    <col min="513" max="514" width="11.58203125" style="137" customWidth="1"/>
    <col min="515" max="515" width="13" style="137" customWidth="1"/>
    <col min="516" max="516" width="18.58203125" style="137" customWidth="1"/>
    <col min="517" max="517" width="11.58203125" style="137" customWidth="1"/>
    <col min="518" max="518" width="8.83203125" style="137" customWidth="1"/>
    <col min="519" max="759" width="9" style="137"/>
    <col min="760" max="760" width="4.5" style="137" bestFit="1" customWidth="1"/>
    <col min="761" max="761" width="34.5" style="137" customWidth="1"/>
    <col min="762" max="762" width="12.5" style="137" customWidth="1"/>
    <col min="763" max="763" width="38" style="137" customWidth="1"/>
    <col min="764" max="764" width="45.83203125" style="137" customWidth="1"/>
    <col min="765" max="765" width="11.83203125" style="137" customWidth="1"/>
    <col min="766" max="767" width="12.58203125" style="137" customWidth="1"/>
    <col min="768" max="768" width="11.5" style="137" customWidth="1"/>
    <col min="769" max="770" width="11.58203125" style="137" customWidth="1"/>
    <col min="771" max="771" width="13" style="137" customWidth="1"/>
    <col min="772" max="772" width="18.58203125" style="137" customWidth="1"/>
    <col min="773" max="773" width="11.58203125" style="137" customWidth="1"/>
    <col min="774" max="774" width="8.83203125" style="137" customWidth="1"/>
    <col min="775" max="1015" width="9" style="137"/>
    <col min="1016" max="1016" width="4.5" style="137" bestFit="1" customWidth="1"/>
    <col min="1017" max="1017" width="34.5" style="137" customWidth="1"/>
    <col min="1018" max="1018" width="12.5" style="137" customWidth="1"/>
    <col min="1019" max="1019" width="38" style="137" customWidth="1"/>
    <col min="1020" max="1020" width="45.83203125" style="137" customWidth="1"/>
    <col min="1021" max="1021" width="11.83203125" style="137" customWidth="1"/>
    <col min="1022" max="1023" width="12.58203125" style="137" customWidth="1"/>
    <col min="1024" max="1024" width="11.5" style="137" customWidth="1"/>
    <col min="1025" max="1026" width="11.58203125" style="137" customWidth="1"/>
    <col min="1027" max="1027" width="13" style="137" customWidth="1"/>
    <col min="1028" max="1028" width="18.58203125" style="137" customWidth="1"/>
    <col min="1029" max="1029" width="11.58203125" style="137" customWidth="1"/>
    <col min="1030" max="1030" width="8.83203125" style="137" customWidth="1"/>
    <col min="1031" max="1271" width="9" style="137"/>
    <col min="1272" max="1272" width="4.5" style="137" bestFit="1" customWidth="1"/>
    <col min="1273" max="1273" width="34.5" style="137" customWidth="1"/>
    <col min="1274" max="1274" width="12.5" style="137" customWidth="1"/>
    <col min="1275" max="1275" width="38" style="137" customWidth="1"/>
    <col min="1276" max="1276" width="45.83203125" style="137" customWidth="1"/>
    <col min="1277" max="1277" width="11.83203125" style="137" customWidth="1"/>
    <col min="1278" max="1279" width="12.58203125" style="137" customWidth="1"/>
    <col min="1280" max="1280" width="11.5" style="137" customWidth="1"/>
    <col min="1281" max="1282" width="11.58203125" style="137" customWidth="1"/>
    <col min="1283" max="1283" width="13" style="137" customWidth="1"/>
    <col min="1284" max="1284" width="18.58203125" style="137" customWidth="1"/>
    <col min="1285" max="1285" width="11.58203125" style="137" customWidth="1"/>
    <col min="1286" max="1286" width="8.83203125" style="137" customWidth="1"/>
    <col min="1287" max="1527" width="9" style="137"/>
    <col min="1528" max="1528" width="4.5" style="137" bestFit="1" customWidth="1"/>
    <col min="1529" max="1529" width="34.5" style="137" customWidth="1"/>
    <col min="1530" max="1530" width="12.5" style="137" customWidth="1"/>
    <col min="1531" max="1531" width="38" style="137" customWidth="1"/>
    <col min="1532" max="1532" width="45.83203125" style="137" customWidth="1"/>
    <col min="1533" max="1533" width="11.83203125" style="137" customWidth="1"/>
    <col min="1534" max="1535" width="12.58203125" style="137" customWidth="1"/>
    <col min="1536" max="1536" width="11.5" style="137" customWidth="1"/>
    <col min="1537" max="1538" width="11.58203125" style="137" customWidth="1"/>
    <col min="1539" max="1539" width="13" style="137" customWidth="1"/>
    <col min="1540" max="1540" width="18.58203125" style="137" customWidth="1"/>
    <col min="1541" max="1541" width="11.58203125" style="137" customWidth="1"/>
    <col min="1542" max="1542" width="8.83203125" style="137" customWidth="1"/>
    <col min="1543" max="1783" width="9" style="137"/>
    <col min="1784" max="1784" width="4.5" style="137" bestFit="1" customWidth="1"/>
    <col min="1785" max="1785" width="34.5" style="137" customWidth="1"/>
    <col min="1786" max="1786" width="12.5" style="137" customWidth="1"/>
    <col min="1787" max="1787" width="38" style="137" customWidth="1"/>
    <col min="1788" max="1788" width="45.83203125" style="137" customWidth="1"/>
    <col min="1789" max="1789" width="11.83203125" style="137" customWidth="1"/>
    <col min="1790" max="1791" width="12.58203125" style="137" customWidth="1"/>
    <col min="1792" max="1792" width="11.5" style="137" customWidth="1"/>
    <col min="1793" max="1794" width="11.58203125" style="137" customWidth="1"/>
    <col min="1795" max="1795" width="13" style="137" customWidth="1"/>
    <col min="1796" max="1796" width="18.58203125" style="137" customWidth="1"/>
    <col min="1797" max="1797" width="11.58203125" style="137" customWidth="1"/>
    <col min="1798" max="1798" width="8.83203125" style="137" customWidth="1"/>
    <col min="1799" max="2039" width="9" style="137"/>
    <col min="2040" max="2040" width="4.5" style="137" bestFit="1" customWidth="1"/>
    <col min="2041" max="2041" width="34.5" style="137" customWidth="1"/>
    <col min="2042" max="2042" width="12.5" style="137" customWidth="1"/>
    <col min="2043" max="2043" width="38" style="137" customWidth="1"/>
    <col min="2044" max="2044" width="45.83203125" style="137" customWidth="1"/>
    <col min="2045" max="2045" width="11.83203125" style="137" customWidth="1"/>
    <col min="2046" max="2047" width="12.58203125" style="137" customWidth="1"/>
    <col min="2048" max="2048" width="11.5" style="137" customWidth="1"/>
    <col min="2049" max="2050" width="11.58203125" style="137" customWidth="1"/>
    <col min="2051" max="2051" width="13" style="137" customWidth="1"/>
    <col min="2052" max="2052" width="18.58203125" style="137" customWidth="1"/>
    <col min="2053" max="2053" width="11.58203125" style="137" customWidth="1"/>
    <col min="2054" max="2054" width="8.83203125" style="137" customWidth="1"/>
    <col min="2055" max="2295" width="9" style="137"/>
    <col min="2296" max="2296" width="4.5" style="137" bestFit="1" customWidth="1"/>
    <col min="2297" max="2297" width="34.5" style="137" customWidth="1"/>
    <col min="2298" max="2298" width="12.5" style="137" customWidth="1"/>
    <col min="2299" max="2299" width="38" style="137" customWidth="1"/>
    <col min="2300" max="2300" width="45.83203125" style="137" customWidth="1"/>
    <col min="2301" max="2301" width="11.83203125" style="137" customWidth="1"/>
    <col min="2302" max="2303" width="12.58203125" style="137" customWidth="1"/>
    <col min="2304" max="2304" width="11.5" style="137" customWidth="1"/>
    <col min="2305" max="2306" width="11.58203125" style="137" customWidth="1"/>
    <col min="2307" max="2307" width="13" style="137" customWidth="1"/>
    <col min="2308" max="2308" width="18.58203125" style="137" customWidth="1"/>
    <col min="2309" max="2309" width="11.58203125" style="137" customWidth="1"/>
    <col min="2310" max="2310" width="8.83203125" style="137" customWidth="1"/>
    <col min="2311" max="2551" width="9" style="137"/>
    <col min="2552" max="2552" width="4.5" style="137" bestFit="1" customWidth="1"/>
    <col min="2553" max="2553" width="34.5" style="137" customWidth="1"/>
    <col min="2554" max="2554" width="12.5" style="137" customWidth="1"/>
    <col min="2555" max="2555" width="38" style="137" customWidth="1"/>
    <col min="2556" max="2556" width="45.83203125" style="137" customWidth="1"/>
    <col min="2557" max="2557" width="11.83203125" style="137" customWidth="1"/>
    <col min="2558" max="2559" width="12.58203125" style="137" customWidth="1"/>
    <col min="2560" max="2560" width="11.5" style="137" customWidth="1"/>
    <col min="2561" max="2562" width="11.58203125" style="137" customWidth="1"/>
    <col min="2563" max="2563" width="13" style="137" customWidth="1"/>
    <col min="2564" max="2564" width="18.58203125" style="137" customWidth="1"/>
    <col min="2565" max="2565" width="11.58203125" style="137" customWidth="1"/>
    <col min="2566" max="2566" width="8.83203125" style="137" customWidth="1"/>
    <col min="2567" max="2807" width="9" style="137"/>
    <col min="2808" max="2808" width="4.5" style="137" bestFit="1" customWidth="1"/>
    <col min="2809" max="2809" width="34.5" style="137" customWidth="1"/>
    <col min="2810" max="2810" width="12.5" style="137" customWidth="1"/>
    <col min="2811" max="2811" width="38" style="137" customWidth="1"/>
    <col min="2812" max="2812" width="45.83203125" style="137" customWidth="1"/>
    <col min="2813" max="2813" width="11.83203125" style="137" customWidth="1"/>
    <col min="2814" max="2815" width="12.58203125" style="137" customWidth="1"/>
    <col min="2816" max="2816" width="11.5" style="137" customWidth="1"/>
    <col min="2817" max="2818" width="11.58203125" style="137" customWidth="1"/>
    <col min="2819" max="2819" width="13" style="137" customWidth="1"/>
    <col min="2820" max="2820" width="18.58203125" style="137" customWidth="1"/>
    <col min="2821" max="2821" width="11.58203125" style="137" customWidth="1"/>
    <col min="2822" max="2822" width="8.83203125" style="137" customWidth="1"/>
    <col min="2823" max="3063" width="9" style="137"/>
    <col min="3064" max="3064" width="4.5" style="137" bestFit="1" customWidth="1"/>
    <col min="3065" max="3065" width="34.5" style="137" customWidth="1"/>
    <col min="3066" max="3066" width="12.5" style="137" customWidth="1"/>
    <col min="3067" max="3067" width="38" style="137" customWidth="1"/>
    <col min="3068" max="3068" width="45.83203125" style="137" customWidth="1"/>
    <col min="3069" max="3069" width="11.83203125" style="137" customWidth="1"/>
    <col min="3070" max="3071" width="12.58203125" style="137" customWidth="1"/>
    <col min="3072" max="3072" width="11.5" style="137" customWidth="1"/>
    <col min="3073" max="3074" width="11.58203125" style="137" customWidth="1"/>
    <col min="3075" max="3075" width="13" style="137" customWidth="1"/>
    <col min="3076" max="3076" width="18.58203125" style="137" customWidth="1"/>
    <col min="3077" max="3077" width="11.58203125" style="137" customWidth="1"/>
    <col min="3078" max="3078" width="8.83203125" style="137" customWidth="1"/>
    <col min="3079" max="3319" width="9" style="137"/>
    <col min="3320" max="3320" width="4.5" style="137" bestFit="1" customWidth="1"/>
    <col min="3321" max="3321" width="34.5" style="137" customWidth="1"/>
    <col min="3322" max="3322" width="12.5" style="137" customWidth="1"/>
    <col min="3323" max="3323" width="38" style="137" customWidth="1"/>
    <col min="3324" max="3324" width="45.83203125" style="137" customWidth="1"/>
    <col min="3325" max="3325" width="11.83203125" style="137" customWidth="1"/>
    <col min="3326" max="3327" width="12.58203125" style="137" customWidth="1"/>
    <col min="3328" max="3328" width="11.5" style="137" customWidth="1"/>
    <col min="3329" max="3330" width="11.58203125" style="137" customWidth="1"/>
    <col min="3331" max="3331" width="13" style="137" customWidth="1"/>
    <col min="3332" max="3332" width="18.58203125" style="137" customWidth="1"/>
    <col min="3333" max="3333" width="11.58203125" style="137" customWidth="1"/>
    <col min="3334" max="3334" width="8.83203125" style="137" customWidth="1"/>
    <col min="3335" max="3575" width="9" style="137"/>
    <col min="3576" max="3576" width="4.5" style="137" bestFit="1" customWidth="1"/>
    <col min="3577" max="3577" width="34.5" style="137" customWidth="1"/>
    <col min="3578" max="3578" width="12.5" style="137" customWidth="1"/>
    <col min="3579" max="3579" width="38" style="137" customWidth="1"/>
    <col min="3580" max="3580" width="45.83203125" style="137" customWidth="1"/>
    <col min="3581" max="3581" width="11.83203125" style="137" customWidth="1"/>
    <col min="3582" max="3583" width="12.58203125" style="137" customWidth="1"/>
    <col min="3584" max="3584" width="11.5" style="137" customWidth="1"/>
    <col min="3585" max="3586" width="11.58203125" style="137" customWidth="1"/>
    <col min="3587" max="3587" width="13" style="137" customWidth="1"/>
    <col min="3588" max="3588" width="18.58203125" style="137" customWidth="1"/>
    <col min="3589" max="3589" width="11.58203125" style="137" customWidth="1"/>
    <col min="3590" max="3590" width="8.83203125" style="137" customWidth="1"/>
    <col min="3591" max="3831" width="9" style="137"/>
    <col min="3832" max="3832" width="4.5" style="137" bestFit="1" customWidth="1"/>
    <col min="3833" max="3833" width="34.5" style="137" customWidth="1"/>
    <col min="3834" max="3834" width="12.5" style="137" customWidth="1"/>
    <col min="3835" max="3835" width="38" style="137" customWidth="1"/>
    <col min="3836" max="3836" width="45.83203125" style="137" customWidth="1"/>
    <col min="3837" max="3837" width="11.83203125" style="137" customWidth="1"/>
    <col min="3838" max="3839" width="12.58203125" style="137" customWidth="1"/>
    <col min="3840" max="3840" width="11.5" style="137" customWidth="1"/>
    <col min="3841" max="3842" width="11.58203125" style="137" customWidth="1"/>
    <col min="3843" max="3843" width="13" style="137" customWidth="1"/>
    <col min="3844" max="3844" width="18.58203125" style="137" customWidth="1"/>
    <col min="3845" max="3845" width="11.58203125" style="137" customWidth="1"/>
    <col min="3846" max="3846" width="8.83203125" style="137" customWidth="1"/>
    <col min="3847" max="4087" width="9" style="137"/>
    <col min="4088" max="4088" width="4.5" style="137" bestFit="1" customWidth="1"/>
    <col min="4089" max="4089" width="34.5" style="137" customWidth="1"/>
    <col min="4090" max="4090" width="12.5" style="137" customWidth="1"/>
    <col min="4091" max="4091" width="38" style="137" customWidth="1"/>
    <col min="4092" max="4092" width="45.83203125" style="137" customWidth="1"/>
    <col min="4093" max="4093" width="11.83203125" style="137" customWidth="1"/>
    <col min="4094" max="4095" width="12.58203125" style="137" customWidth="1"/>
    <col min="4096" max="4096" width="11.5" style="137" customWidth="1"/>
    <col min="4097" max="4098" width="11.58203125" style="137" customWidth="1"/>
    <col min="4099" max="4099" width="13" style="137" customWidth="1"/>
    <col min="4100" max="4100" width="18.58203125" style="137" customWidth="1"/>
    <col min="4101" max="4101" width="11.58203125" style="137" customWidth="1"/>
    <col min="4102" max="4102" width="8.83203125" style="137" customWidth="1"/>
    <col min="4103" max="4343" width="9" style="137"/>
    <col min="4344" max="4344" width="4.5" style="137" bestFit="1" customWidth="1"/>
    <col min="4345" max="4345" width="34.5" style="137" customWidth="1"/>
    <col min="4346" max="4346" width="12.5" style="137" customWidth="1"/>
    <col min="4347" max="4347" width="38" style="137" customWidth="1"/>
    <col min="4348" max="4348" width="45.83203125" style="137" customWidth="1"/>
    <col min="4349" max="4349" width="11.83203125" style="137" customWidth="1"/>
    <col min="4350" max="4351" width="12.58203125" style="137" customWidth="1"/>
    <col min="4352" max="4352" width="11.5" style="137" customWidth="1"/>
    <col min="4353" max="4354" width="11.58203125" style="137" customWidth="1"/>
    <col min="4355" max="4355" width="13" style="137" customWidth="1"/>
    <col min="4356" max="4356" width="18.58203125" style="137" customWidth="1"/>
    <col min="4357" max="4357" width="11.58203125" style="137" customWidth="1"/>
    <col min="4358" max="4358" width="8.83203125" style="137" customWidth="1"/>
    <col min="4359" max="4599" width="9" style="137"/>
    <col min="4600" max="4600" width="4.5" style="137" bestFit="1" customWidth="1"/>
    <col min="4601" max="4601" width="34.5" style="137" customWidth="1"/>
    <col min="4602" max="4602" width="12.5" style="137" customWidth="1"/>
    <col min="4603" max="4603" width="38" style="137" customWidth="1"/>
    <col min="4604" max="4604" width="45.83203125" style="137" customWidth="1"/>
    <col min="4605" max="4605" width="11.83203125" style="137" customWidth="1"/>
    <col min="4606" max="4607" width="12.58203125" style="137" customWidth="1"/>
    <col min="4608" max="4608" width="11.5" style="137" customWidth="1"/>
    <col min="4609" max="4610" width="11.58203125" style="137" customWidth="1"/>
    <col min="4611" max="4611" width="13" style="137" customWidth="1"/>
    <col min="4612" max="4612" width="18.58203125" style="137" customWidth="1"/>
    <col min="4613" max="4613" width="11.58203125" style="137" customWidth="1"/>
    <col min="4614" max="4614" width="8.83203125" style="137" customWidth="1"/>
    <col min="4615" max="4855" width="9" style="137"/>
    <col min="4856" max="4856" width="4.5" style="137" bestFit="1" customWidth="1"/>
    <col min="4857" max="4857" width="34.5" style="137" customWidth="1"/>
    <col min="4858" max="4858" width="12.5" style="137" customWidth="1"/>
    <col min="4859" max="4859" width="38" style="137" customWidth="1"/>
    <col min="4860" max="4860" width="45.83203125" style="137" customWidth="1"/>
    <col min="4861" max="4861" width="11.83203125" style="137" customWidth="1"/>
    <col min="4862" max="4863" width="12.58203125" style="137" customWidth="1"/>
    <col min="4864" max="4864" width="11.5" style="137" customWidth="1"/>
    <col min="4865" max="4866" width="11.58203125" style="137" customWidth="1"/>
    <col min="4867" max="4867" width="13" style="137" customWidth="1"/>
    <col min="4868" max="4868" width="18.58203125" style="137" customWidth="1"/>
    <col min="4869" max="4869" width="11.58203125" style="137" customWidth="1"/>
    <col min="4870" max="4870" width="8.83203125" style="137" customWidth="1"/>
    <col min="4871" max="5111" width="9" style="137"/>
    <col min="5112" max="5112" width="4.5" style="137" bestFit="1" customWidth="1"/>
    <col min="5113" max="5113" width="34.5" style="137" customWidth="1"/>
    <col min="5114" max="5114" width="12.5" style="137" customWidth="1"/>
    <col min="5115" max="5115" width="38" style="137" customWidth="1"/>
    <col min="5116" max="5116" width="45.83203125" style="137" customWidth="1"/>
    <col min="5117" max="5117" width="11.83203125" style="137" customWidth="1"/>
    <col min="5118" max="5119" width="12.58203125" style="137" customWidth="1"/>
    <col min="5120" max="5120" width="11.5" style="137" customWidth="1"/>
    <col min="5121" max="5122" width="11.58203125" style="137" customWidth="1"/>
    <col min="5123" max="5123" width="13" style="137" customWidth="1"/>
    <col min="5124" max="5124" width="18.58203125" style="137" customWidth="1"/>
    <col min="5125" max="5125" width="11.58203125" style="137" customWidth="1"/>
    <col min="5126" max="5126" width="8.83203125" style="137" customWidth="1"/>
    <col min="5127" max="5367" width="9" style="137"/>
    <col min="5368" max="5368" width="4.5" style="137" bestFit="1" customWidth="1"/>
    <col min="5369" max="5369" width="34.5" style="137" customWidth="1"/>
    <col min="5370" max="5370" width="12.5" style="137" customWidth="1"/>
    <col min="5371" max="5371" width="38" style="137" customWidth="1"/>
    <col min="5372" max="5372" width="45.83203125" style="137" customWidth="1"/>
    <col min="5373" max="5373" width="11.83203125" style="137" customWidth="1"/>
    <col min="5374" max="5375" width="12.58203125" style="137" customWidth="1"/>
    <col min="5376" max="5376" width="11.5" style="137" customWidth="1"/>
    <col min="5377" max="5378" width="11.58203125" style="137" customWidth="1"/>
    <col min="5379" max="5379" width="13" style="137" customWidth="1"/>
    <col min="5380" max="5380" width="18.58203125" style="137" customWidth="1"/>
    <col min="5381" max="5381" width="11.58203125" style="137" customWidth="1"/>
    <col min="5382" max="5382" width="8.83203125" style="137" customWidth="1"/>
    <col min="5383" max="5623" width="9" style="137"/>
    <col min="5624" max="5624" width="4.5" style="137" bestFit="1" customWidth="1"/>
    <col min="5625" max="5625" width="34.5" style="137" customWidth="1"/>
    <col min="5626" max="5626" width="12.5" style="137" customWidth="1"/>
    <col min="5627" max="5627" width="38" style="137" customWidth="1"/>
    <col min="5628" max="5628" width="45.83203125" style="137" customWidth="1"/>
    <col min="5629" max="5629" width="11.83203125" style="137" customWidth="1"/>
    <col min="5630" max="5631" width="12.58203125" style="137" customWidth="1"/>
    <col min="5632" max="5632" width="11.5" style="137" customWidth="1"/>
    <col min="5633" max="5634" width="11.58203125" style="137" customWidth="1"/>
    <col min="5635" max="5635" width="13" style="137" customWidth="1"/>
    <col min="5636" max="5636" width="18.58203125" style="137" customWidth="1"/>
    <col min="5637" max="5637" width="11.58203125" style="137" customWidth="1"/>
    <col min="5638" max="5638" width="8.83203125" style="137" customWidth="1"/>
    <col min="5639" max="5879" width="9" style="137"/>
    <col min="5880" max="5880" width="4.5" style="137" bestFit="1" customWidth="1"/>
    <col min="5881" max="5881" width="34.5" style="137" customWidth="1"/>
    <col min="5882" max="5882" width="12.5" style="137" customWidth="1"/>
    <col min="5883" max="5883" width="38" style="137" customWidth="1"/>
    <col min="5884" max="5884" width="45.83203125" style="137" customWidth="1"/>
    <col min="5885" max="5885" width="11.83203125" style="137" customWidth="1"/>
    <col min="5886" max="5887" width="12.58203125" style="137" customWidth="1"/>
    <col min="5888" max="5888" width="11.5" style="137" customWidth="1"/>
    <col min="5889" max="5890" width="11.58203125" style="137" customWidth="1"/>
    <col min="5891" max="5891" width="13" style="137" customWidth="1"/>
    <col min="5892" max="5892" width="18.58203125" style="137" customWidth="1"/>
    <col min="5893" max="5893" width="11.58203125" style="137" customWidth="1"/>
    <col min="5894" max="5894" width="8.83203125" style="137" customWidth="1"/>
    <col min="5895" max="6135" width="9" style="137"/>
    <col min="6136" max="6136" width="4.5" style="137" bestFit="1" customWidth="1"/>
    <col min="6137" max="6137" width="34.5" style="137" customWidth="1"/>
    <col min="6138" max="6138" width="12.5" style="137" customWidth="1"/>
    <col min="6139" max="6139" width="38" style="137" customWidth="1"/>
    <col min="6140" max="6140" width="45.83203125" style="137" customWidth="1"/>
    <col min="6141" max="6141" width="11.83203125" style="137" customWidth="1"/>
    <col min="6142" max="6143" width="12.58203125" style="137" customWidth="1"/>
    <col min="6144" max="6144" width="11.5" style="137" customWidth="1"/>
    <col min="6145" max="6146" width="11.58203125" style="137" customWidth="1"/>
    <col min="6147" max="6147" width="13" style="137" customWidth="1"/>
    <col min="6148" max="6148" width="18.58203125" style="137" customWidth="1"/>
    <col min="6149" max="6149" width="11.58203125" style="137" customWidth="1"/>
    <col min="6150" max="6150" width="8.83203125" style="137" customWidth="1"/>
    <col min="6151" max="6391" width="9" style="137"/>
    <col min="6392" max="6392" width="4.5" style="137" bestFit="1" customWidth="1"/>
    <col min="6393" max="6393" width="34.5" style="137" customWidth="1"/>
    <col min="6394" max="6394" width="12.5" style="137" customWidth="1"/>
    <col min="6395" max="6395" width="38" style="137" customWidth="1"/>
    <col min="6396" max="6396" width="45.83203125" style="137" customWidth="1"/>
    <col min="6397" max="6397" width="11.83203125" style="137" customWidth="1"/>
    <col min="6398" max="6399" width="12.58203125" style="137" customWidth="1"/>
    <col min="6400" max="6400" width="11.5" style="137" customWidth="1"/>
    <col min="6401" max="6402" width="11.58203125" style="137" customWidth="1"/>
    <col min="6403" max="6403" width="13" style="137" customWidth="1"/>
    <col min="6404" max="6404" width="18.58203125" style="137" customWidth="1"/>
    <col min="6405" max="6405" width="11.58203125" style="137" customWidth="1"/>
    <col min="6406" max="6406" width="8.83203125" style="137" customWidth="1"/>
    <col min="6407" max="6647" width="9" style="137"/>
    <col min="6648" max="6648" width="4.5" style="137" bestFit="1" customWidth="1"/>
    <col min="6649" max="6649" width="34.5" style="137" customWidth="1"/>
    <col min="6650" max="6650" width="12.5" style="137" customWidth="1"/>
    <col min="6651" max="6651" width="38" style="137" customWidth="1"/>
    <col min="6652" max="6652" width="45.83203125" style="137" customWidth="1"/>
    <col min="6653" max="6653" width="11.83203125" style="137" customWidth="1"/>
    <col min="6654" max="6655" width="12.58203125" style="137" customWidth="1"/>
    <col min="6656" max="6656" width="11.5" style="137" customWidth="1"/>
    <col min="6657" max="6658" width="11.58203125" style="137" customWidth="1"/>
    <col min="6659" max="6659" width="13" style="137" customWidth="1"/>
    <col min="6660" max="6660" width="18.58203125" style="137" customWidth="1"/>
    <col min="6661" max="6661" width="11.58203125" style="137" customWidth="1"/>
    <col min="6662" max="6662" width="8.83203125" style="137" customWidth="1"/>
    <col min="6663" max="6903" width="9" style="137"/>
    <col min="6904" max="6904" width="4.5" style="137" bestFit="1" customWidth="1"/>
    <col min="6905" max="6905" width="34.5" style="137" customWidth="1"/>
    <col min="6906" max="6906" width="12.5" style="137" customWidth="1"/>
    <col min="6907" max="6907" width="38" style="137" customWidth="1"/>
    <col min="6908" max="6908" width="45.83203125" style="137" customWidth="1"/>
    <col min="6909" max="6909" width="11.83203125" style="137" customWidth="1"/>
    <col min="6910" max="6911" width="12.58203125" style="137" customWidth="1"/>
    <col min="6912" max="6912" width="11.5" style="137" customWidth="1"/>
    <col min="6913" max="6914" width="11.58203125" style="137" customWidth="1"/>
    <col min="6915" max="6915" width="13" style="137" customWidth="1"/>
    <col min="6916" max="6916" width="18.58203125" style="137" customWidth="1"/>
    <col min="6917" max="6917" width="11.58203125" style="137" customWidth="1"/>
    <col min="6918" max="6918" width="8.83203125" style="137" customWidth="1"/>
    <col min="6919" max="7159" width="9" style="137"/>
    <col min="7160" max="7160" width="4.5" style="137" bestFit="1" customWidth="1"/>
    <col min="7161" max="7161" width="34.5" style="137" customWidth="1"/>
    <col min="7162" max="7162" width="12.5" style="137" customWidth="1"/>
    <col min="7163" max="7163" width="38" style="137" customWidth="1"/>
    <col min="7164" max="7164" width="45.83203125" style="137" customWidth="1"/>
    <col min="7165" max="7165" width="11.83203125" style="137" customWidth="1"/>
    <col min="7166" max="7167" width="12.58203125" style="137" customWidth="1"/>
    <col min="7168" max="7168" width="11.5" style="137" customWidth="1"/>
    <col min="7169" max="7170" width="11.58203125" style="137" customWidth="1"/>
    <col min="7171" max="7171" width="13" style="137" customWidth="1"/>
    <col min="7172" max="7172" width="18.58203125" style="137" customWidth="1"/>
    <col min="7173" max="7173" width="11.58203125" style="137" customWidth="1"/>
    <col min="7174" max="7174" width="8.83203125" style="137" customWidth="1"/>
    <col min="7175" max="7415" width="9" style="137"/>
    <col min="7416" max="7416" width="4.5" style="137" bestFit="1" customWidth="1"/>
    <col min="7417" max="7417" width="34.5" style="137" customWidth="1"/>
    <col min="7418" max="7418" width="12.5" style="137" customWidth="1"/>
    <col min="7419" max="7419" width="38" style="137" customWidth="1"/>
    <col min="7420" max="7420" width="45.83203125" style="137" customWidth="1"/>
    <col min="7421" max="7421" width="11.83203125" style="137" customWidth="1"/>
    <col min="7422" max="7423" width="12.58203125" style="137" customWidth="1"/>
    <col min="7424" max="7424" width="11.5" style="137" customWidth="1"/>
    <col min="7425" max="7426" width="11.58203125" style="137" customWidth="1"/>
    <col min="7427" max="7427" width="13" style="137" customWidth="1"/>
    <col min="7428" max="7428" width="18.58203125" style="137" customWidth="1"/>
    <col min="7429" max="7429" width="11.58203125" style="137" customWidth="1"/>
    <col min="7430" max="7430" width="8.83203125" style="137" customWidth="1"/>
    <col min="7431" max="7671" width="9" style="137"/>
    <col min="7672" max="7672" width="4.5" style="137" bestFit="1" customWidth="1"/>
    <col min="7673" max="7673" width="34.5" style="137" customWidth="1"/>
    <col min="7674" max="7674" width="12.5" style="137" customWidth="1"/>
    <col min="7675" max="7675" width="38" style="137" customWidth="1"/>
    <col min="7676" max="7676" width="45.83203125" style="137" customWidth="1"/>
    <col min="7677" max="7677" width="11.83203125" style="137" customWidth="1"/>
    <col min="7678" max="7679" width="12.58203125" style="137" customWidth="1"/>
    <col min="7680" max="7680" width="11.5" style="137" customWidth="1"/>
    <col min="7681" max="7682" width="11.58203125" style="137" customWidth="1"/>
    <col min="7683" max="7683" width="13" style="137" customWidth="1"/>
    <col min="7684" max="7684" width="18.58203125" style="137" customWidth="1"/>
    <col min="7685" max="7685" width="11.58203125" style="137" customWidth="1"/>
    <col min="7686" max="7686" width="8.83203125" style="137" customWidth="1"/>
    <col min="7687" max="7927" width="9" style="137"/>
    <col min="7928" max="7928" width="4.5" style="137" bestFit="1" customWidth="1"/>
    <col min="7929" max="7929" width="34.5" style="137" customWidth="1"/>
    <col min="7930" max="7930" width="12.5" style="137" customWidth="1"/>
    <col min="7931" max="7931" width="38" style="137" customWidth="1"/>
    <col min="7932" max="7932" width="45.83203125" style="137" customWidth="1"/>
    <col min="7933" max="7933" width="11.83203125" style="137" customWidth="1"/>
    <col min="7934" max="7935" width="12.58203125" style="137" customWidth="1"/>
    <col min="7936" max="7936" width="11.5" style="137" customWidth="1"/>
    <col min="7937" max="7938" width="11.58203125" style="137" customWidth="1"/>
    <col min="7939" max="7939" width="13" style="137" customWidth="1"/>
    <col min="7940" max="7940" width="18.58203125" style="137" customWidth="1"/>
    <col min="7941" max="7941" width="11.58203125" style="137" customWidth="1"/>
    <col min="7942" max="7942" width="8.83203125" style="137" customWidth="1"/>
    <col min="7943" max="8183" width="9" style="137"/>
    <col min="8184" max="8184" width="4.5" style="137" bestFit="1" customWidth="1"/>
    <col min="8185" max="8185" width="34.5" style="137" customWidth="1"/>
    <col min="8186" max="8186" width="12.5" style="137" customWidth="1"/>
    <col min="8187" max="8187" width="38" style="137" customWidth="1"/>
    <col min="8188" max="8188" width="45.83203125" style="137" customWidth="1"/>
    <col min="8189" max="8189" width="11.83203125" style="137" customWidth="1"/>
    <col min="8190" max="8191" width="12.58203125" style="137" customWidth="1"/>
    <col min="8192" max="8192" width="11.5" style="137" customWidth="1"/>
    <col min="8193" max="8194" width="11.58203125" style="137" customWidth="1"/>
    <col min="8195" max="8195" width="13" style="137" customWidth="1"/>
    <col min="8196" max="8196" width="18.58203125" style="137" customWidth="1"/>
    <col min="8197" max="8197" width="11.58203125" style="137" customWidth="1"/>
    <col min="8198" max="8198" width="8.83203125" style="137" customWidth="1"/>
    <col min="8199" max="8439" width="9" style="137"/>
    <col min="8440" max="8440" width="4.5" style="137" bestFit="1" customWidth="1"/>
    <col min="8441" max="8441" width="34.5" style="137" customWidth="1"/>
    <col min="8442" max="8442" width="12.5" style="137" customWidth="1"/>
    <col min="8443" max="8443" width="38" style="137" customWidth="1"/>
    <col min="8444" max="8444" width="45.83203125" style="137" customWidth="1"/>
    <col min="8445" max="8445" width="11.83203125" style="137" customWidth="1"/>
    <col min="8446" max="8447" width="12.58203125" style="137" customWidth="1"/>
    <col min="8448" max="8448" width="11.5" style="137" customWidth="1"/>
    <col min="8449" max="8450" width="11.58203125" style="137" customWidth="1"/>
    <col min="8451" max="8451" width="13" style="137" customWidth="1"/>
    <col min="8452" max="8452" width="18.58203125" style="137" customWidth="1"/>
    <col min="8453" max="8453" width="11.58203125" style="137" customWidth="1"/>
    <col min="8454" max="8454" width="8.83203125" style="137" customWidth="1"/>
    <col min="8455" max="8695" width="9" style="137"/>
    <col min="8696" max="8696" width="4.5" style="137" bestFit="1" customWidth="1"/>
    <col min="8697" max="8697" width="34.5" style="137" customWidth="1"/>
    <col min="8698" max="8698" width="12.5" style="137" customWidth="1"/>
    <col min="8699" max="8699" width="38" style="137" customWidth="1"/>
    <col min="8700" max="8700" width="45.83203125" style="137" customWidth="1"/>
    <col min="8701" max="8701" width="11.83203125" style="137" customWidth="1"/>
    <col min="8702" max="8703" width="12.58203125" style="137" customWidth="1"/>
    <col min="8704" max="8704" width="11.5" style="137" customWidth="1"/>
    <col min="8705" max="8706" width="11.58203125" style="137" customWidth="1"/>
    <col min="8707" max="8707" width="13" style="137" customWidth="1"/>
    <col min="8708" max="8708" width="18.58203125" style="137" customWidth="1"/>
    <col min="8709" max="8709" width="11.58203125" style="137" customWidth="1"/>
    <col min="8710" max="8710" width="8.83203125" style="137" customWidth="1"/>
    <col min="8711" max="8951" width="9" style="137"/>
    <col min="8952" max="8952" width="4.5" style="137" bestFit="1" customWidth="1"/>
    <col min="8953" max="8953" width="34.5" style="137" customWidth="1"/>
    <col min="8954" max="8954" width="12.5" style="137" customWidth="1"/>
    <col min="8955" max="8955" width="38" style="137" customWidth="1"/>
    <col min="8956" max="8956" width="45.83203125" style="137" customWidth="1"/>
    <col min="8957" max="8957" width="11.83203125" style="137" customWidth="1"/>
    <col min="8958" max="8959" width="12.58203125" style="137" customWidth="1"/>
    <col min="8960" max="8960" width="11.5" style="137" customWidth="1"/>
    <col min="8961" max="8962" width="11.58203125" style="137" customWidth="1"/>
    <col min="8963" max="8963" width="13" style="137" customWidth="1"/>
    <col min="8964" max="8964" width="18.58203125" style="137" customWidth="1"/>
    <col min="8965" max="8965" width="11.58203125" style="137" customWidth="1"/>
    <col min="8966" max="8966" width="8.83203125" style="137" customWidth="1"/>
    <col min="8967" max="9207" width="9" style="137"/>
    <col min="9208" max="9208" width="4.5" style="137" bestFit="1" customWidth="1"/>
    <col min="9209" max="9209" width="34.5" style="137" customWidth="1"/>
    <col min="9210" max="9210" width="12.5" style="137" customWidth="1"/>
    <col min="9211" max="9211" width="38" style="137" customWidth="1"/>
    <col min="9212" max="9212" width="45.83203125" style="137" customWidth="1"/>
    <col min="9213" max="9213" width="11.83203125" style="137" customWidth="1"/>
    <col min="9214" max="9215" width="12.58203125" style="137" customWidth="1"/>
    <col min="9216" max="9216" width="11.5" style="137" customWidth="1"/>
    <col min="9217" max="9218" width="11.58203125" style="137" customWidth="1"/>
    <col min="9219" max="9219" width="13" style="137" customWidth="1"/>
    <col min="9220" max="9220" width="18.58203125" style="137" customWidth="1"/>
    <col min="9221" max="9221" width="11.58203125" style="137" customWidth="1"/>
    <col min="9222" max="9222" width="8.83203125" style="137" customWidth="1"/>
    <col min="9223" max="9463" width="9" style="137"/>
    <col min="9464" max="9464" width="4.5" style="137" bestFit="1" customWidth="1"/>
    <col min="9465" max="9465" width="34.5" style="137" customWidth="1"/>
    <col min="9466" max="9466" width="12.5" style="137" customWidth="1"/>
    <col min="9467" max="9467" width="38" style="137" customWidth="1"/>
    <col min="9468" max="9468" width="45.83203125" style="137" customWidth="1"/>
    <col min="9469" max="9469" width="11.83203125" style="137" customWidth="1"/>
    <col min="9470" max="9471" width="12.58203125" style="137" customWidth="1"/>
    <col min="9472" max="9472" width="11.5" style="137" customWidth="1"/>
    <col min="9473" max="9474" width="11.58203125" style="137" customWidth="1"/>
    <col min="9475" max="9475" width="13" style="137" customWidth="1"/>
    <col min="9476" max="9476" width="18.58203125" style="137" customWidth="1"/>
    <col min="9477" max="9477" width="11.58203125" style="137" customWidth="1"/>
    <col min="9478" max="9478" width="8.83203125" style="137" customWidth="1"/>
    <col min="9479" max="9719" width="9" style="137"/>
    <col min="9720" max="9720" width="4.5" style="137" bestFit="1" customWidth="1"/>
    <col min="9721" max="9721" width="34.5" style="137" customWidth="1"/>
    <col min="9722" max="9722" width="12.5" style="137" customWidth="1"/>
    <col min="9723" max="9723" width="38" style="137" customWidth="1"/>
    <col min="9724" max="9724" width="45.83203125" style="137" customWidth="1"/>
    <col min="9725" max="9725" width="11.83203125" style="137" customWidth="1"/>
    <col min="9726" max="9727" width="12.58203125" style="137" customWidth="1"/>
    <col min="9728" max="9728" width="11.5" style="137" customWidth="1"/>
    <col min="9729" max="9730" width="11.58203125" style="137" customWidth="1"/>
    <col min="9731" max="9731" width="13" style="137" customWidth="1"/>
    <col min="9732" max="9732" width="18.58203125" style="137" customWidth="1"/>
    <col min="9733" max="9733" width="11.58203125" style="137" customWidth="1"/>
    <col min="9734" max="9734" width="8.83203125" style="137" customWidth="1"/>
    <col min="9735" max="9975" width="9" style="137"/>
    <col min="9976" max="9976" width="4.5" style="137" bestFit="1" customWidth="1"/>
    <col min="9977" max="9977" width="34.5" style="137" customWidth="1"/>
    <col min="9978" max="9978" width="12.5" style="137" customWidth="1"/>
    <col min="9979" max="9979" width="38" style="137" customWidth="1"/>
    <col min="9980" max="9980" width="45.83203125" style="137" customWidth="1"/>
    <col min="9981" max="9981" width="11.83203125" style="137" customWidth="1"/>
    <col min="9982" max="9983" width="12.58203125" style="137" customWidth="1"/>
    <col min="9984" max="9984" width="11.5" style="137" customWidth="1"/>
    <col min="9985" max="9986" width="11.58203125" style="137" customWidth="1"/>
    <col min="9987" max="9987" width="13" style="137" customWidth="1"/>
    <col min="9988" max="9988" width="18.58203125" style="137" customWidth="1"/>
    <col min="9989" max="9989" width="11.58203125" style="137" customWidth="1"/>
    <col min="9990" max="9990" width="8.83203125" style="137" customWidth="1"/>
    <col min="9991" max="10231" width="9" style="137"/>
    <col min="10232" max="10232" width="4.5" style="137" bestFit="1" customWidth="1"/>
    <col min="10233" max="10233" width="34.5" style="137" customWidth="1"/>
    <col min="10234" max="10234" width="12.5" style="137" customWidth="1"/>
    <col min="10235" max="10235" width="38" style="137" customWidth="1"/>
    <col min="10236" max="10236" width="45.83203125" style="137" customWidth="1"/>
    <col min="10237" max="10237" width="11.83203125" style="137" customWidth="1"/>
    <col min="10238" max="10239" width="12.58203125" style="137" customWidth="1"/>
    <col min="10240" max="10240" width="11.5" style="137" customWidth="1"/>
    <col min="10241" max="10242" width="11.58203125" style="137" customWidth="1"/>
    <col min="10243" max="10243" width="13" style="137" customWidth="1"/>
    <col min="10244" max="10244" width="18.58203125" style="137" customWidth="1"/>
    <col min="10245" max="10245" width="11.58203125" style="137" customWidth="1"/>
    <col min="10246" max="10246" width="8.83203125" style="137" customWidth="1"/>
    <col min="10247" max="10487" width="9" style="137"/>
    <col min="10488" max="10488" width="4.5" style="137" bestFit="1" customWidth="1"/>
    <col min="10489" max="10489" width="34.5" style="137" customWidth="1"/>
    <col min="10490" max="10490" width="12.5" style="137" customWidth="1"/>
    <col min="10491" max="10491" width="38" style="137" customWidth="1"/>
    <col min="10492" max="10492" width="45.83203125" style="137" customWidth="1"/>
    <col min="10493" max="10493" width="11.83203125" style="137" customWidth="1"/>
    <col min="10494" max="10495" width="12.58203125" style="137" customWidth="1"/>
    <col min="10496" max="10496" width="11.5" style="137" customWidth="1"/>
    <col min="10497" max="10498" width="11.58203125" style="137" customWidth="1"/>
    <col min="10499" max="10499" width="13" style="137" customWidth="1"/>
    <col min="10500" max="10500" width="18.58203125" style="137" customWidth="1"/>
    <col min="10501" max="10501" width="11.58203125" style="137" customWidth="1"/>
    <col min="10502" max="10502" width="8.83203125" style="137" customWidth="1"/>
    <col min="10503" max="10743" width="9" style="137"/>
    <col min="10744" max="10744" width="4.5" style="137" bestFit="1" customWidth="1"/>
    <col min="10745" max="10745" width="34.5" style="137" customWidth="1"/>
    <col min="10746" max="10746" width="12.5" style="137" customWidth="1"/>
    <col min="10747" max="10747" width="38" style="137" customWidth="1"/>
    <col min="10748" max="10748" width="45.83203125" style="137" customWidth="1"/>
    <col min="10749" max="10749" width="11.83203125" style="137" customWidth="1"/>
    <col min="10750" max="10751" width="12.58203125" style="137" customWidth="1"/>
    <col min="10752" max="10752" width="11.5" style="137" customWidth="1"/>
    <col min="10753" max="10754" width="11.58203125" style="137" customWidth="1"/>
    <col min="10755" max="10755" width="13" style="137" customWidth="1"/>
    <col min="10756" max="10756" width="18.58203125" style="137" customWidth="1"/>
    <col min="10757" max="10757" width="11.58203125" style="137" customWidth="1"/>
    <col min="10758" max="10758" width="8.83203125" style="137" customWidth="1"/>
    <col min="10759" max="10999" width="9" style="137"/>
    <col min="11000" max="11000" width="4.5" style="137" bestFit="1" customWidth="1"/>
    <col min="11001" max="11001" width="34.5" style="137" customWidth="1"/>
    <col min="11002" max="11002" width="12.5" style="137" customWidth="1"/>
    <col min="11003" max="11003" width="38" style="137" customWidth="1"/>
    <col min="11004" max="11004" width="45.83203125" style="137" customWidth="1"/>
    <col min="11005" max="11005" width="11.83203125" style="137" customWidth="1"/>
    <col min="11006" max="11007" width="12.58203125" style="137" customWidth="1"/>
    <col min="11008" max="11008" width="11.5" style="137" customWidth="1"/>
    <col min="11009" max="11010" width="11.58203125" style="137" customWidth="1"/>
    <col min="11011" max="11011" width="13" style="137" customWidth="1"/>
    <col min="11012" max="11012" width="18.58203125" style="137" customWidth="1"/>
    <col min="11013" max="11013" width="11.58203125" style="137" customWidth="1"/>
    <col min="11014" max="11014" width="8.83203125" style="137" customWidth="1"/>
    <col min="11015" max="11255" width="9" style="137"/>
    <col min="11256" max="11256" width="4.5" style="137" bestFit="1" customWidth="1"/>
    <col min="11257" max="11257" width="34.5" style="137" customWidth="1"/>
    <col min="11258" max="11258" width="12.5" style="137" customWidth="1"/>
    <col min="11259" max="11259" width="38" style="137" customWidth="1"/>
    <col min="11260" max="11260" width="45.83203125" style="137" customWidth="1"/>
    <col min="11261" max="11261" width="11.83203125" style="137" customWidth="1"/>
    <col min="11262" max="11263" width="12.58203125" style="137" customWidth="1"/>
    <col min="11264" max="11264" width="11.5" style="137" customWidth="1"/>
    <col min="11265" max="11266" width="11.58203125" style="137" customWidth="1"/>
    <col min="11267" max="11267" width="13" style="137" customWidth="1"/>
    <col min="11268" max="11268" width="18.58203125" style="137" customWidth="1"/>
    <col min="11269" max="11269" width="11.58203125" style="137" customWidth="1"/>
    <col min="11270" max="11270" width="8.83203125" style="137" customWidth="1"/>
    <col min="11271" max="11511" width="9" style="137"/>
    <col min="11512" max="11512" width="4.5" style="137" bestFit="1" customWidth="1"/>
    <col min="11513" max="11513" width="34.5" style="137" customWidth="1"/>
    <col min="11514" max="11514" width="12.5" style="137" customWidth="1"/>
    <col min="11515" max="11515" width="38" style="137" customWidth="1"/>
    <col min="11516" max="11516" width="45.83203125" style="137" customWidth="1"/>
    <col min="11517" max="11517" width="11.83203125" style="137" customWidth="1"/>
    <col min="11518" max="11519" width="12.58203125" style="137" customWidth="1"/>
    <col min="11520" max="11520" width="11.5" style="137" customWidth="1"/>
    <col min="11521" max="11522" width="11.58203125" style="137" customWidth="1"/>
    <col min="11523" max="11523" width="13" style="137" customWidth="1"/>
    <col min="11524" max="11524" width="18.58203125" style="137" customWidth="1"/>
    <col min="11525" max="11525" width="11.58203125" style="137" customWidth="1"/>
    <col min="11526" max="11526" width="8.83203125" style="137" customWidth="1"/>
    <col min="11527" max="11767" width="9" style="137"/>
    <col min="11768" max="11768" width="4.5" style="137" bestFit="1" customWidth="1"/>
    <col min="11769" max="11769" width="34.5" style="137" customWidth="1"/>
    <col min="11770" max="11770" width="12.5" style="137" customWidth="1"/>
    <col min="11771" max="11771" width="38" style="137" customWidth="1"/>
    <col min="11772" max="11772" width="45.83203125" style="137" customWidth="1"/>
    <col min="11773" max="11773" width="11.83203125" style="137" customWidth="1"/>
    <col min="11774" max="11775" width="12.58203125" style="137" customWidth="1"/>
    <col min="11776" max="11776" width="11.5" style="137" customWidth="1"/>
    <col min="11777" max="11778" width="11.58203125" style="137" customWidth="1"/>
    <col min="11779" max="11779" width="13" style="137" customWidth="1"/>
    <col min="11780" max="11780" width="18.58203125" style="137" customWidth="1"/>
    <col min="11781" max="11781" width="11.58203125" style="137" customWidth="1"/>
    <col min="11782" max="11782" width="8.83203125" style="137" customWidth="1"/>
    <col min="11783" max="12023" width="9" style="137"/>
    <col min="12024" max="12024" width="4.5" style="137" bestFit="1" customWidth="1"/>
    <col min="12025" max="12025" width="34.5" style="137" customWidth="1"/>
    <col min="12026" max="12026" width="12.5" style="137" customWidth="1"/>
    <col min="12027" max="12027" width="38" style="137" customWidth="1"/>
    <col min="12028" max="12028" width="45.83203125" style="137" customWidth="1"/>
    <col min="12029" max="12029" width="11.83203125" style="137" customWidth="1"/>
    <col min="12030" max="12031" width="12.58203125" style="137" customWidth="1"/>
    <col min="12032" max="12032" width="11.5" style="137" customWidth="1"/>
    <col min="12033" max="12034" width="11.58203125" style="137" customWidth="1"/>
    <col min="12035" max="12035" width="13" style="137" customWidth="1"/>
    <col min="12036" max="12036" width="18.58203125" style="137" customWidth="1"/>
    <col min="12037" max="12037" width="11.58203125" style="137" customWidth="1"/>
    <col min="12038" max="12038" width="8.83203125" style="137" customWidth="1"/>
    <col min="12039" max="12279" width="9" style="137"/>
    <col min="12280" max="12280" width="4.5" style="137" bestFit="1" customWidth="1"/>
    <col min="12281" max="12281" width="34.5" style="137" customWidth="1"/>
    <col min="12282" max="12282" width="12.5" style="137" customWidth="1"/>
    <col min="12283" max="12283" width="38" style="137" customWidth="1"/>
    <col min="12284" max="12284" width="45.83203125" style="137" customWidth="1"/>
    <col min="12285" max="12285" width="11.83203125" style="137" customWidth="1"/>
    <col min="12286" max="12287" width="12.58203125" style="137" customWidth="1"/>
    <col min="12288" max="12288" width="11.5" style="137" customWidth="1"/>
    <col min="12289" max="12290" width="11.58203125" style="137" customWidth="1"/>
    <col min="12291" max="12291" width="13" style="137" customWidth="1"/>
    <col min="12292" max="12292" width="18.58203125" style="137" customWidth="1"/>
    <col min="12293" max="12293" width="11.58203125" style="137" customWidth="1"/>
    <col min="12294" max="12294" width="8.83203125" style="137" customWidth="1"/>
    <col min="12295" max="12535" width="9" style="137"/>
    <col min="12536" max="12536" width="4.5" style="137" bestFit="1" customWidth="1"/>
    <col min="12537" max="12537" width="34.5" style="137" customWidth="1"/>
    <col min="12538" max="12538" width="12.5" style="137" customWidth="1"/>
    <col min="12539" max="12539" width="38" style="137" customWidth="1"/>
    <col min="12540" max="12540" width="45.83203125" style="137" customWidth="1"/>
    <col min="12541" max="12541" width="11.83203125" style="137" customWidth="1"/>
    <col min="12542" max="12543" width="12.58203125" style="137" customWidth="1"/>
    <col min="12544" max="12544" width="11.5" style="137" customWidth="1"/>
    <col min="12545" max="12546" width="11.58203125" style="137" customWidth="1"/>
    <col min="12547" max="12547" width="13" style="137" customWidth="1"/>
    <col min="12548" max="12548" width="18.58203125" style="137" customWidth="1"/>
    <col min="12549" max="12549" width="11.58203125" style="137" customWidth="1"/>
    <col min="12550" max="12550" width="8.83203125" style="137" customWidth="1"/>
    <col min="12551" max="12791" width="9" style="137"/>
    <col min="12792" max="12792" width="4.5" style="137" bestFit="1" customWidth="1"/>
    <col min="12793" max="12793" width="34.5" style="137" customWidth="1"/>
    <col min="12794" max="12794" width="12.5" style="137" customWidth="1"/>
    <col min="12795" max="12795" width="38" style="137" customWidth="1"/>
    <col min="12796" max="12796" width="45.83203125" style="137" customWidth="1"/>
    <col min="12797" max="12797" width="11.83203125" style="137" customWidth="1"/>
    <col min="12798" max="12799" width="12.58203125" style="137" customWidth="1"/>
    <col min="12800" max="12800" width="11.5" style="137" customWidth="1"/>
    <col min="12801" max="12802" width="11.58203125" style="137" customWidth="1"/>
    <col min="12803" max="12803" width="13" style="137" customWidth="1"/>
    <col min="12804" max="12804" width="18.58203125" style="137" customWidth="1"/>
    <col min="12805" max="12805" width="11.58203125" style="137" customWidth="1"/>
    <col min="12806" max="12806" width="8.83203125" style="137" customWidth="1"/>
    <col min="12807" max="13047" width="9" style="137"/>
    <col min="13048" max="13048" width="4.5" style="137" bestFit="1" customWidth="1"/>
    <col min="13049" max="13049" width="34.5" style="137" customWidth="1"/>
    <col min="13050" max="13050" width="12.5" style="137" customWidth="1"/>
    <col min="13051" max="13051" width="38" style="137" customWidth="1"/>
    <col min="13052" max="13052" width="45.83203125" style="137" customWidth="1"/>
    <col min="13053" max="13053" width="11.83203125" style="137" customWidth="1"/>
    <col min="13054" max="13055" width="12.58203125" style="137" customWidth="1"/>
    <col min="13056" max="13056" width="11.5" style="137" customWidth="1"/>
    <col min="13057" max="13058" width="11.58203125" style="137" customWidth="1"/>
    <col min="13059" max="13059" width="13" style="137" customWidth="1"/>
    <col min="13060" max="13060" width="18.58203125" style="137" customWidth="1"/>
    <col min="13061" max="13061" width="11.58203125" style="137" customWidth="1"/>
    <col min="13062" max="13062" width="8.83203125" style="137" customWidth="1"/>
    <col min="13063" max="13303" width="9" style="137"/>
    <col min="13304" max="13304" width="4.5" style="137" bestFit="1" customWidth="1"/>
    <col min="13305" max="13305" width="34.5" style="137" customWidth="1"/>
    <col min="13306" max="13306" width="12.5" style="137" customWidth="1"/>
    <col min="13307" max="13307" width="38" style="137" customWidth="1"/>
    <col min="13308" max="13308" width="45.83203125" style="137" customWidth="1"/>
    <col min="13309" max="13309" width="11.83203125" style="137" customWidth="1"/>
    <col min="13310" max="13311" width="12.58203125" style="137" customWidth="1"/>
    <col min="13312" max="13312" width="11.5" style="137" customWidth="1"/>
    <col min="13313" max="13314" width="11.58203125" style="137" customWidth="1"/>
    <col min="13315" max="13315" width="13" style="137" customWidth="1"/>
    <col min="13316" max="13316" width="18.58203125" style="137" customWidth="1"/>
    <col min="13317" max="13317" width="11.58203125" style="137" customWidth="1"/>
    <col min="13318" max="13318" width="8.83203125" style="137" customWidth="1"/>
    <col min="13319" max="13559" width="9" style="137"/>
    <col min="13560" max="13560" width="4.5" style="137" bestFit="1" customWidth="1"/>
    <col min="13561" max="13561" width="34.5" style="137" customWidth="1"/>
    <col min="13562" max="13562" width="12.5" style="137" customWidth="1"/>
    <col min="13563" max="13563" width="38" style="137" customWidth="1"/>
    <col min="13564" max="13564" width="45.83203125" style="137" customWidth="1"/>
    <col min="13565" max="13565" width="11.83203125" style="137" customWidth="1"/>
    <col min="13566" max="13567" width="12.58203125" style="137" customWidth="1"/>
    <col min="13568" max="13568" width="11.5" style="137" customWidth="1"/>
    <col min="13569" max="13570" width="11.58203125" style="137" customWidth="1"/>
    <col min="13571" max="13571" width="13" style="137" customWidth="1"/>
    <col min="13572" max="13572" width="18.58203125" style="137" customWidth="1"/>
    <col min="13573" max="13573" width="11.58203125" style="137" customWidth="1"/>
    <col min="13574" max="13574" width="8.83203125" style="137" customWidth="1"/>
    <col min="13575" max="13815" width="9" style="137"/>
    <col min="13816" max="13816" width="4.5" style="137" bestFit="1" customWidth="1"/>
    <col min="13817" max="13817" width="34.5" style="137" customWidth="1"/>
    <col min="13818" max="13818" width="12.5" style="137" customWidth="1"/>
    <col min="13819" max="13819" width="38" style="137" customWidth="1"/>
    <col min="13820" max="13820" width="45.83203125" style="137" customWidth="1"/>
    <col min="13821" max="13821" width="11.83203125" style="137" customWidth="1"/>
    <col min="13822" max="13823" width="12.58203125" style="137" customWidth="1"/>
    <col min="13824" max="13824" width="11.5" style="137" customWidth="1"/>
    <col min="13825" max="13826" width="11.58203125" style="137" customWidth="1"/>
    <col min="13827" max="13827" width="13" style="137" customWidth="1"/>
    <col min="13828" max="13828" width="18.58203125" style="137" customWidth="1"/>
    <col min="13829" max="13829" width="11.58203125" style="137" customWidth="1"/>
    <col min="13830" max="13830" width="8.83203125" style="137" customWidth="1"/>
    <col min="13831" max="14071" width="9" style="137"/>
    <col min="14072" max="14072" width="4.5" style="137" bestFit="1" customWidth="1"/>
    <col min="14073" max="14073" width="34.5" style="137" customWidth="1"/>
    <col min="14074" max="14074" width="12.5" style="137" customWidth="1"/>
    <col min="14075" max="14075" width="38" style="137" customWidth="1"/>
    <col min="14076" max="14076" width="45.83203125" style="137" customWidth="1"/>
    <col min="14077" max="14077" width="11.83203125" style="137" customWidth="1"/>
    <col min="14078" max="14079" width="12.58203125" style="137" customWidth="1"/>
    <col min="14080" max="14080" width="11.5" style="137" customWidth="1"/>
    <col min="14081" max="14082" width="11.58203125" style="137" customWidth="1"/>
    <col min="14083" max="14083" width="13" style="137" customWidth="1"/>
    <col min="14084" max="14084" width="18.58203125" style="137" customWidth="1"/>
    <col min="14085" max="14085" width="11.58203125" style="137" customWidth="1"/>
    <col min="14086" max="14086" width="8.83203125" style="137" customWidth="1"/>
    <col min="14087" max="14327" width="9" style="137"/>
    <col min="14328" max="14328" width="4.5" style="137" bestFit="1" customWidth="1"/>
    <col min="14329" max="14329" width="34.5" style="137" customWidth="1"/>
    <col min="14330" max="14330" width="12.5" style="137" customWidth="1"/>
    <col min="14331" max="14331" width="38" style="137" customWidth="1"/>
    <col min="14332" max="14332" width="45.83203125" style="137" customWidth="1"/>
    <col min="14333" max="14333" width="11.83203125" style="137" customWidth="1"/>
    <col min="14334" max="14335" width="12.58203125" style="137" customWidth="1"/>
    <col min="14336" max="14336" width="11.5" style="137" customWidth="1"/>
    <col min="14337" max="14338" width="11.58203125" style="137" customWidth="1"/>
    <col min="14339" max="14339" width="13" style="137" customWidth="1"/>
    <col min="14340" max="14340" width="18.58203125" style="137" customWidth="1"/>
    <col min="14341" max="14341" width="11.58203125" style="137" customWidth="1"/>
    <col min="14342" max="14342" width="8.83203125" style="137" customWidth="1"/>
    <col min="14343" max="14583" width="9" style="137"/>
    <col min="14584" max="14584" width="4.5" style="137" bestFit="1" customWidth="1"/>
    <col min="14585" max="14585" width="34.5" style="137" customWidth="1"/>
    <col min="14586" max="14586" width="12.5" style="137" customWidth="1"/>
    <col min="14587" max="14587" width="38" style="137" customWidth="1"/>
    <col min="14588" max="14588" width="45.83203125" style="137" customWidth="1"/>
    <col min="14589" max="14589" width="11.83203125" style="137" customWidth="1"/>
    <col min="14590" max="14591" width="12.58203125" style="137" customWidth="1"/>
    <col min="14592" max="14592" width="11.5" style="137" customWidth="1"/>
    <col min="14593" max="14594" width="11.58203125" style="137" customWidth="1"/>
    <col min="14595" max="14595" width="13" style="137" customWidth="1"/>
    <col min="14596" max="14596" width="18.58203125" style="137" customWidth="1"/>
    <col min="14597" max="14597" width="11.58203125" style="137" customWidth="1"/>
    <col min="14598" max="14598" width="8.83203125" style="137" customWidth="1"/>
    <col min="14599" max="14839" width="9" style="137"/>
    <col min="14840" max="14840" width="4.5" style="137" bestFit="1" customWidth="1"/>
    <col min="14841" max="14841" width="34.5" style="137" customWidth="1"/>
    <col min="14842" max="14842" width="12.5" style="137" customWidth="1"/>
    <col min="14843" max="14843" width="38" style="137" customWidth="1"/>
    <col min="14844" max="14844" width="45.83203125" style="137" customWidth="1"/>
    <col min="14845" max="14845" width="11.83203125" style="137" customWidth="1"/>
    <col min="14846" max="14847" width="12.58203125" style="137" customWidth="1"/>
    <col min="14848" max="14848" width="11.5" style="137" customWidth="1"/>
    <col min="14849" max="14850" width="11.58203125" style="137" customWidth="1"/>
    <col min="14851" max="14851" width="13" style="137" customWidth="1"/>
    <col min="14852" max="14852" width="18.58203125" style="137" customWidth="1"/>
    <col min="14853" max="14853" width="11.58203125" style="137" customWidth="1"/>
    <col min="14854" max="14854" width="8.83203125" style="137" customWidth="1"/>
    <col min="14855" max="15095" width="9" style="137"/>
    <col min="15096" max="15096" width="4.5" style="137" bestFit="1" customWidth="1"/>
    <col min="15097" max="15097" width="34.5" style="137" customWidth="1"/>
    <col min="15098" max="15098" width="12.5" style="137" customWidth="1"/>
    <col min="15099" max="15099" width="38" style="137" customWidth="1"/>
    <col min="15100" max="15100" width="45.83203125" style="137" customWidth="1"/>
    <col min="15101" max="15101" width="11.83203125" style="137" customWidth="1"/>
    <col min="15102" max="15103" width="12.58203125" style="137" customWidth="1"/>
    <col min="15104" max="15104" width="11.5" style="137" customWidth="1"/>
    <col min="15105" max="15106" width="11.58203125" style="137" customWidth="1"/>
    <col min="15107" max="15107" width="13" style="137" customWidth="1"/>
    <col min="15108" max="15108" width="18.58203125" style="137" customWidth="1"/>
    <col min="15109" max="15109" width="11.58203125" style="137" customWidth="1"/>
    <col min="15110" max="15110" width="8.83203125" style="137" customWidth="1"/>
    <col min="15111" max="15351" width="9" style="137"/>
    <col min="15352" max="15352" width="4.5" style="137" bestFit="1" customWidth="1"/>
    <col min="15353" max="15353" width="34.5" style="137" customWidth="1"/>
    <col min="15354" max="15354" width="12.5" style="137" customWidth="1"/>
    <col min="15355" max="15355" width="38" style="137" customWidth="1"/>
    <col min="15356" max="15356" width="45.83203125" style="137" customWidth="1"/>
    <col min="15357" max="15357" width="11.83203125" style="137" customWidth="1"/>
    <col min="15358" max="15359" width="12.58203125" style="137" customWidth="1"/>
    <col min="15360" max="15360" width="11.5" style="137" customWidth="1"/>
    <col min="15361" max="15362" width="11.58203125" style="137" customWidth="1"/>
    <col min="15363" max="15363" width="13" style="137" customWidth="1"/>
    <col min="15364" max="15364" width="18.58203125" style="137" customWidth="1"/>
    <col min="15365" max="15365" width="11.58203125" style="137" customWidth="1"/>
    <col min="15366" max="15366" width="8.83203125" style="137" customWidth="1"/>
    <col min="15367" max="15607" width="9" style="137"/>
    <col min="15608" max="15608" width="4.5" style="137" bestFit="1" customWidth="1"/>
    <col min="15609" max="15609" width="34.5" style="137" customWidth="1"/>
    <col min="15610" max="15610" width="12.5" style="137" customWidth="1"/>
    <col min="15611" max="15611" width="38" style="137" customWidth="1"/>
    <col min="15612" max="15612" width="45.83203125" style="137" customWidth="1"/>
    <col min="15613" max="15613" width="11.83203125" style="137" customWidth="1"/>
    <col min="15614" max="15615" width="12.58203125" style="137" customWidth="1"/>
    <col min="15616" max="15616" width="11.5" style="137" customWidth="1"/>
    <col min="15617" max="15618" width="11.58203125" style="137" customWidth="1"/>
    <col min="15619" max="15619" width="13" style="137" customWidth="1"/>
    <col min="15620" max="15620" width="18.58203125" style="137" customWidth="1"/>
    <col min="15621" max="15621" width="11.58203125" style="137" customWidth="1"/>
    <col min="15622" max="15622" width="8.83203125" style="137" customWidth="1"/>
    <col min="15623" max="15863" width="9" style="137"/>
    <col min="15864" max="15864" width="4.5" style="137" bestFit="1" customWidth="1"/>
    <col min="15865" max="15865" width="34.5" style="137" customWidth="1"/>
    <col min="15866" max="15866" width="12.5" style="137" customWidth="1"/>
    <col min="15867" max="15867" width="38" style="137" customWidth="1"/>
    <col min="15868" max="15868" width="45.83203125" style="137" customWidth="1"/>
    <col min="15869" max="15869" width="11.83203125" style="137" customWidth="1"/>
    <col min="15870" max="15871" width="12.58203125" style="137" customWidth="1"/>
    <col min="15872" max="15872" width="11.5" style="137" customWidth="1"/>
    <col min="15873" max="15874" width="11.58203125" style="137" customWidth="1"/>
    <col min="15875" max="15875" width="13" style="137" customWidth="1"/>
    <col min="15876" max="15876" width="18.58203125" style="137" customWidth="1"/>
    <col min="15877" max="15877" width="11.58203125" style="137" customWidth="1"/>
    <col min="15878" max="15878" width="8.83203125" style="137" customWidth="1"/>
    <col min="15879" max="16119" width="9" style="137"/>
    <col min="16120" max="16120" width="4.5" style="137" bestFit="1" customWidth="1"/>
    <col min="16121" max="16121" width="34.5" style="137" customWidth="1"/>
    <col min="16122" max="16122" width="12.5" style="137" customWidth="1"/>
    <col min="16123" max="16123" width="38" style="137" customWidth="1"/>
    <col min="16124" max="16124" width="45.83203125" style="137" customWidth="1"/>
    <col min="16125" max="16125" width="11.83203125" style="137" customWidth="1"/>
    <col min="16126" max="16127" width="12.58203125" style="137" customWidth="1"/>
    <col min="16128" max="16128" width="11.5" style="137" customWidth="1"/>
    <col min="16129" max="16130" width="11.58203125" style="137" customWidth="1"/>
    <col min="16131" max="16131" width="13" style="137" customWidth="1"/>
    <col min="16132" max="16132" width="18.58203125" style="137" customWidth="1"/>
    <col min="16133" max="16133" width="11.58203125" style="137" customWidth="1"/>
    <col min="16134" max="16134" width="8.83203125" style="137" customWidth="1"/>
    <col min="16135" max="16384" width="9" style="137"/>
  </cols>
  <sheetData>
    <row r="1" spans="1:11" s="134" customFormat="1" ht="18.75" customHeight="1" x14ac:dyDescent="0.35">
      <c r="A1" s="457" t="s">
        <v>342</v>
      </c>
      <c r="B1" s="457"/>
      <c r="C1" s="457"/>
      <c r="D1" s="457"/>
      <c r="E1" s="457"/>
      <c r="F1" s="457"/>
      <c r="G1" s="457"/>
      <c r="H1" s="457"/>
      <c r="I1" s="457"/>
      <c r="J1" s="457"/>
      <c r="K1" s="457"/>
    </row>
    <row r="2" spans="1:11" s="135" customFormat="1" ht="18.75" customHeight="1" x14ac:dyDescent="0.35">
      <c r="A2" s="457" t="s">
        <v>351</v>
      </c>
      <c r="B2" s="457"/>
      <c r="C2" s="457"/>
      <c r="D2" s="457"/>
      <c r="E2" s="457"/>
      <c r="F2" s="457"/>
      <c r="G2" s="457"/>
      <c r="H2" s="457"/>
      <c r="I2" s="457"/>
      <c r="J2" s="457"/>
      <c r="K2" s="457"/>
    </row>
    <row r="3" spans="1:11" s="135" customFormat="1" ht="18.75" customHeight="1" x14ac:dyDescent="0.35">
      <c r="A3" s="512" t="str">
        <f>+'PL1'!A4:E4</f>
        <v>(Kèm theo Đề án số 04-ĐA/TU ngày 11/12/2020 của Tỉnh ủy Lào Cai)</v>
      </c>
      <c r="B3" s="512"/>
      <c r="C3" s="512"/>
      <c r="D3" s="512"/>
      <c r="E3" s="512"/>
      <c r="F3" s="512"/>
      <c r="G3" s="512"/>
      <c r="H3" s="512"/>
      <c r="I3" s="512"/>
      <c r="J3" s="512"/>
      <c r="K3" s="512"/>
    </row>
    <row r="4" spans="1:11" s="134" customFormat="1" x14ac:dyDescent="0.35">
      <c r="A4" s="136"/>
      <c r="C4" s="136"/>
      <c r="D4" s="136"/>
    </row>
    <row r="5" spans="1:11" s="108" customFormat="1" ht="20.149999999999999" customHeight="1" x14ac:dyDescent="0.35">
      <c r="A5" s="455" t="s">
        <v>0</v>
      </c>
      <c r="B5" s="455" t="s">
        <v>117</v>
      </c>
      <c r="C5" s="455" t="s">
        <v>116</v>
      </c>
      <c r="D5" s="455" t="s">
        <v>358</v>
      </c>
      <c r="E5" s="455" t="s">
        <v>315</v>
      </c>
      <c r="F5" s="458" t="s">
        <v>316</v>
      </c>
      <c r="G5" s="459" t="s">
        <v>118</v>
      </c>
      <c r="H5" s="460"/>
      <c r="I5" s="461"/>
      <c r="J5" s="455" t="s">
        <v>361</v>
      </c>
      <c r="K5" s="455" t="s">
        <v>4</v>
      </c>
    </row>
    <row r="6" spans="1:11" s="108" customFormat="1" ht="63.75" customHeight="1" x14ac:dyDescent="0.35">
      <c r="A6" s="456"/>
      <c r="B6" s="456"/>
      <c r="C6" s="456"/>
      <c r="D6" s="456"/>
      <c r="E6" s="456"/>
      <c r="F6" s="458"/>
      <c r="G6" s="127" t="s">
        <v>317</v>
      </c>
      <c r="H6" s="127" t="s">
        <v>295</v>
      </c>
      <c r="I6" s="127" t="s">
        <v>296</v>
      </c>
      <c r="J6" s="456"/>
      <c r="K6" s="456"/>
    </row>
    <row r="7" spans="1:11" s="369" customFormat="1" ht="36" customHeight="1" x14ac:dyDescent="0.35">
      <c r="A7" s="89">
        <v>1</v>
      </c>
      <c r="B7" s="90" t="s">
        <v>684</v>
      </c>
      <c r="C7" s="89" t="s">
        <v>114</v>
      </c>
      <c r="D7" s="141">
        <v>9100</v>
      </c>
      <c r="E7" s="142">
        <v>3.2</v>
      </c>
      <c r="F7" s="105">
        <v>3.2</v>
      </c>
      <c r="G7" s="105"/>
      <c r="H7" s="142">
        <v>3.2</v>
      </c>
      <c r="I7" s="142"/>
      <c r="J7" s="105"/>
      <c r="K7" s="93"/>
    </row>
    <row r="8" spans="1:11" s="108" customFormat="1" ht="36" customHeight="1" x14ac:dyDescent="0.35">
      <c r="A8" s="89">
        <v>2</v>
      </c>
      <c r="B8" s="90" t="s">
        <v>357</v>
      </c>
      <c r="C8" s="89" t="s">
        <v>359</v>
      </c>
      <c r="D8" s="141">
        <v>1501</v>
      </c>
      <c r="E8" s="142">
        <f>F8+J8</f>
        <v>1.2</v>
      </c>
      <c r="F8" s="105">
        <f>SUM(G8:I8)</f>
        <v>1.2</v>
      </c>
      <c r="G8" s="105"/>
      <c r="H8" s="142">
        <v>1.2</v>
      </c>
      <c r="I8" s="142"/>
      <c r="J8" s="105"/>
      <c r="K8" s="93"/>
    </row>
    <row r="9" spans="1:11" ht="20.149999999999999" customHeight="1" x14ac:dyDescent="0.35">
      <c r="A9" s="89">
        <v>3</v>
      </c>
      <c r="B9" s="90" t="s">
        <v>636</v>
      </c>
      <c r="C9" s="89" t="s">
        <v>137</v>
      </c>
      <c r="D9" s="141">
        <v>4170</v>
      </c>
      <c r="E9" s="142">
        <f t="shared" ref="E9:E14" si="0">F9+J9</f>
        <v>0.66</v>
      </c>
      <c r="F9" s="105">
        <f t="shared" ref="F9:F14" si="1">SUM(G9:I9)</f>
        <v>0.66</v>
      </c>
      <c r="G9" s="105"/>
      <c r="H9" s="142">
        <v>0.66</v>
      </c>
      <c r="I9" s="142"/>
      <c r="J9" s="105"/>
      <c r="K9" s="93"/>
    </row>
    <row r="10" spans="1:11" ht="20.149999999999999" customHeight="1" x14ac:dyDescent="0.35">
      <c r="A10" s="89">
        <v>4</v>
      </c>
      <c r="B10" s="90" t="s">
        <v>545</v>
      </c>
      <c r="C10" s="89" t="s">
        <v>137</v>
      </c>
      <c r="D10" s="141">
        <v>1500</v>
      </c>
      <c r="E10" s="142">
        <f t="shared" si="0"/>
        <v>1.5</v>
      </c>
      <c r="F10" s="105">
        <f t="shared" si="1"/>
        <v>1.5</v>
      </c>
      <c r="G10" s="105"/>
      <c r="H10" s="142">
        <v>1.5</v>
      </c>
      <c r="I10" s="142"/>
      <c r="J10" s="105"/>
      <c r="K10" s="93"/>
    </row>
    <row r="11" spans="1:11" ht="20.149999999999999" customHeight="1" x14ac:dyDescent="0.35">
      <c r="A11" s="89">
        <v>5</v>
      </c>
      <c r="B11" s="90" t="s">
        <v>546</v>
      </c>
      <c r="C11" s="89" t="s">
        <v>106</v>
      </c>
      <c r="D11" s="141">
        <v>1500</v>
      </c>
      <c r="E11" s="142">
        <f t="shared" ref="E11" si="2">F11+J11</f>
        <v>1.5</v>
      </c>
      <c r="F11" s="105">
        <f t="shared" ref="F11" si="3">SUM(G11:I11)</f>
        <v>1.5</v>
      </c>
      <c r="G11" s="105"/>
      <c r="H11" s="142">
        <v>1.5</v>
      </c>
      <c r="I11" s="142"/>
      <c r="J11" s="105"/>
      <c r="K11" s="93"/>
    </row>
    <row r="12" spans="1:11" s="108" customFormat="1" ht="36" customHeight="1" x14ac:dyDescent="0.35">
      <c r="A12" s="89">
        <v>6</v>
      </c>
      <c r="B12" s="90" t="s">
        <v>360</v>
      </c>
      <c r="C12" s="89" t="s">
        <v>114</v>
      </c>
      <c r="D12" s="141">
        <v>4220</v>
      </c>
      <c r="E12" s="142">
        <f t="shared" si="0"/>
        <v>4</v>
      </c>
      <c r="F12" s="105">
        <f t="shared" si="1"/>
        <v>4</v>
      </c>
      <c r="G12" s="105"/>
      <c r="H12" s="142">
        <v>4</v>
      </c>
      <c r="I12" s="142"/>
      <c r="J12" s="105"/>
      <c r="K12" s="93"/>
    </row>
    <row r="13" spans="1:11" s="108" customFormat="1" ht="36" customHeight="1" x14ac:dyDescent="0.35">
      <c r="A13" s="89">
        <v>7</v>
      </c>
      <c r="B13" s="90" t="s">
        <v>634</v>
      </c>
      <c r="C13" s="89" t="s">
        <v>637</v>
      </c>
      <c r="D13" s="141">
        <v>3090</v>
      </c>
      <c r="E13" s="142">
        <f t="shared" si="0"/>
        <v>3</v>
      </c>
      <c r="F13" s="105">
        <f t="shared" si="1"/>
        <v>3</v>
      </c>
      <c r="G13" s="105"/>
      <c r="H13" s="142">
        <v>3</v>
      </c>
      <c r="I13" s="142"/>
      <c r="J13" s="105"/>
      <c r="K13" s="93"/>
    </row>
    <row r="14" spans="1:11" s="108" customFormat="1" ht="36" customHeight="1" x14ac:dyDescent="0.35">
      <c r="A14" s="143">
        <v>8</v>
      </c>
      <c r="B14" s="144" t="s">
        <v>635</v>
      </c>
      <c r="C14" s="143" t="s">
        <v>137</v>
      </c>
      <c r="D14" s="145">
        <v>195</v>
      </c>
      <c r="E14" s="146">
        <f t="shared" si="0"/>
        <v>1</v>
      </c>
      <c r="F14" s="147">
        <f t="shared" si="1"/>
        <v>1</v>
      </c>
      <c r="G14" s="147"/>
      <c r="H14" s="146">
        <v>1</v>
      </c>
      <c r="I14" s="146"/>
      <c r="J14" s="147"/>
      <c r="K14" s="98"/>
    </row>
    <row r="15" spans="1:11" ht="25" customHeight="1" x14ac:dyDescent="0.35">
      <c r="A15" s="139"/>
      <c r="B15" s="139" t="s">
        <v>281</v>
      </c>
      <c r="C15" s="133"/>
      <c r="D15" s="140">
        <f>SUM(D7:D14)</f>
        <v>25276</v>
      </c>
      <c r="E15" s="140">
        <f t="shared" ref="E15:J15" si="4">SUM(E7:E14)</f>
        <v>16.060000000000002</v>
      </c>
      <c r="F15" s="140">
        <f t="shared" si="4"/>
        <v>16.060000000000002</v>
      </c>
      <c r="G15" s="140">
        <f t="shared" si="4"/>
        <v>0</v>
      </c>
      <c r="H15" s="140">
        <f t="shared" si="4"/>
        <v>16.060000000000002</v>
      </c>
      <c r="I15" s="140">
        <f t="shared" si="4"/>
        <v>0</v>
      </c>
      <c r="J15" s="140">
        <f t="shared" si="4"/>
        <v>0</v>
      </c>
      <c r="K15" s="133"/>
    </row>
  </sheetData>
  <mergeCells count="12">
    <mergeCell ref="D5:D6"/>
    <mergeCell ref="C5:C6"/>
    <mergeCell ref="B5:B6"/>
    <mergeCell ref="A5:A6"/>
    <mergeCell ref="A1:K1"/>
    <mergeCell ref="A3:K3"/>
    <mergeCell ref="A2:K2"/>
    <mergeCell ref="F5:F6"/>
    <mergeCell ref="G5:I5"/>
    <mergeCell ref="J5:J6"/>
    <mergeCell ref="K5:K6"/>
    <mergeCell ref="E5:E6"/>
  </mergeCells>
  <printOptions horizontalCentered="1"/>
  <pageMargins left="0.2" right="0.2" top="0.91" bottom="0.25" header="0.21" footer="0.3"/>
  <pageSetup paperSize="9"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M75"/>
  <sheetViews>
    <sheetView zoomScale="85" zoomScaleNormal="85" zoomScaleSheetLayoutView="55" workbookViewId="0">
      <pane ySplit="6" topLeftCell="A7" activePane="bottomLeft" state="frozen"/>
      <selection pane="bottomLeft" activeCell="D70" sqref="D70"/>
    </sheetView>
  </sheetViews>
  <sheetFormatPr defaultColWidth="9" defaultRowHeight="15.5" x14ac:dyDescent="0.35"/>
  <cols>
    <col min="1" max="1" width="4.58203125" style="156" customWidth="1"/>
    <col min="2" max="2" width="52.25" style="148" customWidth="1"/>
    <col min="3" max="3" width="17" style="237" customWidth="1"/>
    <col min="4" max="4" width="9.83203125" style="148" customWidth="1"/>
    <col min="5" max="5" width="11.83203125" style="148" bestFit="1" customWidth="1"/>
    <col min="6" max="6" width="13.58203125" style="148" bestFit="1" customWidth="1"/>
    <col min="7" max="7" width="10.75" style="148" customWidth="1"/>
    <col min="8" max="8" width="9.58203125" style="148" customWidth="1"/>
    <col min="9" max="9" width="16.33203125" style="148" customWidth="1"/>
    <col min="10" max="10" width="10" style="148" customWidth="1"/>
    <col min="11" max="11" width="10.83203125" style="148" bestFit="1" customWidth="1"/>
    <col min="12" max="12" width="23.5" style="148" bestFit="1" customWidth="1"/>
    <col min="13" max="13" width="11.25" style="148" customWidth="1"/>
    <col min="14" max="16384" width="9" style="148"/>
  </cols>
  <sheetData>
    <row r="1" spans="1:13" x14ac:dyDescent="0.35">
      <c r="A1" s="462" t="s">
        <v>343</v>
      </c>
      <c r="B1" s="462"/>
      <c r="C1" s="462"/>
      <c r="D1" s="462"/>
      <c r="E1" s="462"/>
      <c r="F1" s="462"/>
      <c r="G1" s="462"/>
      <c r="H1" s="462"/>
      <c r="I1" s="462"/>
      <c r="J1" s="462"/>
      <c r="K1" s="462"/>
      <c r="L1" s="462"/>
    </row>
    <row r="2" spans="1:13" x14ac:dyDescent="0.35">
      <c r="A2" s="462" t="s">
        <v>356</v>
      </c>
      <c r="B2" s="462"/>
      <c r="C2" s="462"/>
      <c r="D2" s="462"/>
      <c r="E2" s="462"/>
      <c r="F2" s="462"/>
      <c r="G2" s="462"/>
      <c r="H2" s="462"/>
      <c r="I2" s="462"/>
      <c r="J2" s="462"/>
      <c r="K2" s="462"/>
      <c r="L2" s="462"/>
    </row>
    <row r="3" spans="1:13" x14ac:dyDescent="0.35">
      <c r="A3" s="463" t="str">
        <f>+'PL1'!A4:E4</f>
        <v>(Kèm theo Đề án số 04-ĐA/TU ngày 11/12/2020 của Tỉnh ủy Lào Cai)</v>
      </c>
      <c r="B3" s="463"/>
      <c r="C3" s="463"/>
      <c r="D3" s="463"/>
      <c r="E3" s="463"/>
      <c r="F3" s="463"/>
      <c r="G3" s="463"/>
      <c r="H3" s="463"/>
      <c r="I3" s="463"/>
      <c r="J3" s="463"/>
      <c r="K3" s="463"/>
      <c r="L3" s="463"/>
    </row>
    <row r="4" spans="1:13" x14ac:dyDescent="0.35">
      <c r="A4" s="149"/>
      <c r="B4" s="150"/>
      <c r="C4" s="230"/>
      <c r="D4" s="150"/>
      <c r="F4" s="150"/>
      <c r="G4" s="150"/>
      <c r="H4" s="150"/>
    </row>
    <row r="5" spans="1:13" ht="20.149999999999999" customHeight="1" x14ac:dyDescent="0.35">
      <c r="A5" s="464" t="s">
        <v>97</v>
      </c>
      <c r="B5" s="464" t="s">
        <v>362</v>
      </c>
      <c r="C5" s="472" t="s">
        <v>104</v>
      </c>
      <c r="D5" s="464" t="s">
        <v>461</v>
      </c>
      <c r="E5" s="471" t="s">
        <v>363</v>
      </c>
      <c r="F5" s="465" t="s">
        <v>524</v>
      </c>
      <c r="G5" s="466"/>
      <c r="H5" s="467"/>
      <c r="I5" s="468" t="s">
        <v>460</v>
      </c>
      <c r="J5" s="469"/>
      <c r="K5" s="470"/>
      <c r="L5" s="471" t="s">
        <v>4</v>
      </c>
    </row>
    <row r="6" spans="1:13" ht="50.15" customHeight="1" x14ac:dyDescent="0.35">
      <c r="A6" s="464"/>
      <c r="B6" s="464"/>
      <c r="C6" s="473"/>
      <c r="D6" s="464"/>
      <c r="E6" s="471"/>
      <c r="F6" s="415" t="s">
        <v>465</v>
      </c>
      <c r="G6" s="415" t="s">
        <v>462</v>
      </c>
      <c r="H6" s="416" t="s">
        <v>463</v>
      </c>
      <c r="I6" s="417" t="s">
        <v>466</v>
      </c>
      <c r="J6" s="417" t="s">
        <v>459</v>
      </c>
      <c r="K6" s="416" t="s">
        <v>463</v>
      </c>
      <c r="L6" s="471"/>
    </row>
    <row r="7" spans="1:13" s="219" customFormat="1" ht="20.149999999999999" customHeight="1" x14ac:dyDescent="0.35">
      <c r="A7" s="418" t="s">
        <v>453</v>
      </c>
      <c r="B7" s="419" t="s">
        <v>467</v>
      </c>
      <c r="C7" s="231"/>
      <c r="D7" s="420">
        <f>SUM(D8,D17,D24,D32,D35)</f>
        <v>444.85721999999998</v>
      </c>
      <c r="E7" s="420">
        <f>SUM(E8,E17,E24,E32,E35)</f>
        <v>3174.18244572</v>
      </c>
      <c r="F7" s="420">
        <f t="shared" ref="F7:K7" si="0">SUM(F8,F17,F24,F32,F35)</f>
        <v>128.06381100000002</v>
      </c>
      <c r="G7" s="420">
        <f t="shared" si="0"/>
        <v>16.939822000000003</v>
      </c>
      <c r="H7" s="420">
        <f t="shared" si="0"/>
        <v>145.00363300000001</v>
      </c>
      <c r="I7" s="420">
        <f t="shared" si="0"/>
        <v>5787.645093000001</v>
      </c>
      <c r="J7" s="420">
        <f t="shared" si="0"/>
        <v>713.4542100000001</v>
      </c>
      <c r="K7" s="420">
        <f t="shared" si="0"/>
        <v>6501.0993030000009</v>
      </c>
      <c r="L7" s="420"/>
      <c r="M7" s="218"/>
    </row>
    <row r="8" spans="1:13" s="221" customFormat="1" ht="20.149999999999999" customHeight="1" x14ac:dyDescent="0.35">
      <c r="A8" s="233" t="s">
        <v>514</v>
      </c>
      <c r="B8" s="421" t="s">
        <v>515</v>
      </c>
      <c r="C8" s="232"/>
      <c r="D8" s="422">
        <f>SUM(D9:D16)</f>
        <v>29.681760000000001</v>
      </c>
      <c r="E8" s="422">
        <f>SUM(E9:E16)</f>
        <v>196.57874976000002</v>
      </c>
      <c r="F8" s="422">
        <f t="shared" ref="F8:K8" si="1">SUM(F9:F16)</f>
        <v>12.729713</v>
      </c>
      <c r="G8" s="422">
        <f t="shared" si="1"/>
        <v>0</v>
      </c>
      <c r="H8" s="422">
        <f t="shared" si="1"/>
        <v>12.729713</v>
      </c>
      <c r="I8" s="422">
        <f t="shared" si="1"/>
        <v>1194.589661</v>
      </c>
      <c r="J8" s="422">
        <f t="shared" si="1"/>
        <v>0</v>
      </c>
      <c r="K8" s="422">
        <f t="shared" si="1"/>
        <v>1194.589661</v>
      </c>
      <c r="L8" s="423"/>
      <c r="M8" s="220"/>
    </row>
    <row r="9" spans="1:13" ht="36" customHeight="1" x14ac:dyDescent="0.35">
      <c r="A9" s="216">
        <v>1</v>
      </c>
      <c r="B9" s="424" t="s">
        <v>443</v>
      </c>
      <c r="C9" s="216" t="s">
        <v>138</v>
      </c>
      <c r="D9" s="425">
        <v>9.3000000000000007</v>
      </c>
      <c r="E9" s="426">
        <v>73.711800000000011</v>
      </c>
      <c r="F9" s="425">
        <v>4.4474</v>
      </c>
      <c r="G9" s="425"/>
      <c r="H9" s="425">
        <f t="shared" ref="H9:H15" si="2">SUM(F9:G9)</f>
        <v>4.4474</v>
      </c>
      <c r="I9" s="425">
        <v>278.81717099999997</v>
      </c>
      <c r="J9" s="425"/>
      <c r="K9" s="425">
        <f>SUM(I9:J9)</f>
        <v>278.81717099999997</v>
      </c>
      <c r="L9" s="427" t="s">
        <v>495</v>
      </c>
      <c r="M9" s="161"/>
    </row>
    <row r="10" spans="1:13" ht="20.149999999999999" customHeight="1" x14ac:dyDescent="0.35">
      <c r="A10" s="168">
        <v>2</v>
      </c>
      <c r="B10" s="238" t="s">
        <v>141</v>
      </c>
      <c r="C10" s="168" t="s">
        <v>138</v>
      </c>
      <c r="D10" s="239">
        <v>4.7539999999999996</v>
      </c>
      <c r="E10" s="240">
        <v>37.680203999999996</v>
      </c>
      <c r="F10" s="239">
        <v>1.869229</v>
      </c>
      <c r="G10" s="239"/>
      <c r="H10" s="239">
        <f t="shared" si="2"/>
        <v>1.869229</v>
      </c>
      <c r="I10" s="239">
        <v>74.769159999999999</v>
      </c>
      <c r="J10" s="239"/>
      <c r="K10" s="239">
        <f t="shared" ref="K10:K36" si="3">SUM(I10:J10)</f>
        <v>74.769159999999999</v>
      </c>
      <c r="L10" s="241" t="s">
        <v>495</v>
      </c>
      <c r="M10" s="161"/>
    </row>
    <row r="11" spans="1:13" ht="36" customHeight="1" x14ac:dyDescent="0.35">
      <c r="A11" s="168">
        <v>3</v>
      </c>
      <c r="B11" s="238" t="s">
        <v>142</v>
      </c>
      <c r="C11" s="168" t="s">
        <v>138</v>
      </c>
      <c r="D11" s="239">
        <v>4.88</v>
      </c>
      <c r="E11" s="240">
        <v>0</v>
      </c>
      <c r="F11" s="239">
        <v>1.41723</v>
      </c>
      <c r="G11" s="239"/>
      <c r="H11" s="239">
        <f t="shared" si="2"/>
        <v>1.41723</v>
      </c>
      <c r="I11" s="239">
        <v>141.72300000000001</v>
      </c>
      <c r="J11" s="239"/>
      <c r="K11" s="239">
        <f t="shared" si="3"/>
        <v>141.72300000000001</v>
      </c>
      <c r="L11" s="241" t="s">
        <v>495</v>
      </c>
      <c r="M11" s="161"/>
    </row>
    <row r="12" spans="1:13" ht="36" customHeight="1" x14ac:dyDescent="0.35">
      <c r="A12" s="168">
        <v>4</v>
      </c>
      <c r="B12" s="238" t="s">
        <v>143</v>
      </c>
      <c r="C12" s="168" t="s">
        <v>138</v>
      </c>
      <c r="D12" s="239">
        <v>0.77580000000000005</v>
      </c>
      <c r="E12" s="240">
        <v>6.1489908000000009</v>
      </c>
      <c r="F12" s="239">
        <v>0.53039999999999998</v>
      </c>
      <c r="G12" s="239"/>
      <c r="H12" s="239">
        <f t="shared" si="2"/>
        <v>0.53039999999999998</v>
      </c>
      <c r="I12" s="239">
        <v>74.256</v>
      </c>
      <c r="J12" s="239"/>
      <c r="K12" s="239">
        <f t="shared" si="3"/>
        <v>74.256</v>
      </c>
      <c r="L12" s="241" t="s">
        <v>495</v>
      </c>
      <c r="M12" s="161"/>
    </row>
    <row r="13" spans="1:13" ht="36" customHeight="1" x14ac:dyDescent="0.35">
      <c r="A13" s="168">
        <v>5</v>
      </c>
      <c r="B13" s="238" t="s">
        <v>144</v>
      </c>
      <c r="C13" s="168" t="s">
        <v>138</v>
      </c>
      <c r="D13" s="239">
        <v>0.82299999999999995</v>
      </c>
      <c r="E13" s="240">
        <v>6.5230980000000001</v>
      </c>
      <c r="F13" s="239">
        <v>0.5262</v>
      </c>
      <c r="G13" s="239"/>
      <c r="H13" s="239">
        <f t="shared" si="2"/>
        <v>0.5262</v>
      </c>
      <c r="I13" s="239">
        <v>73.668000000000006</v>
      </c>
      <c r="J13" s="239"/>
      <c r="K13" s="239">
        <f t="shared" si="3"/>
        <v>73.668000000000006</v>
      </c>
      <c r="L13" s="241" t="s">
        <v>495</v>
      </c>
      <c r="M13" s="161"/>
    </row>
    <row r="14" spans="1:13" ht="36" customHeight="1" x14ac:dyDescent="0.35">
      <c r="A14" s="168">
        <v>6</v>
      </c>
      <c r="B14" s="238" t="s">
        <v>444</v>
      </c>
      <c r="C14" s="168" t="s">
        <v>138</v>
      </c>
      <c r="D14" s="239">
        <v>3.58</v>
      </c>
      <c r="E14" s="240">
        <v>28.375080000000001</v>
      </c>
      <c r="F14" s="239">
        <v>1.2135229999999999</v>
      </c>
      <c r="G14" s="239"/>
      <c r="H14" s="239">
        <f t="shared" si="2"/>
        <v>1.2135229999999999</v>
      </c>
      <c r="I14" s="239">
        <v>242.70459999999997</v>
      </c>
      <c r="J14" s="239"/>
      <c r="K14" s="239">
        <f t="shared" si="3"/>
        <v>242.70459999999997</v>
      </c>
      <c r="L14" s="241" t="s">
        <v>495</v>
      </c>
      <c r="M14" s="161"/>
    </row>
    <row r="15" spans="1:13" ht="50.15" customHeight="1" x14ac:dyDescent="0.35">
      <c r="A15" s="217">
        <v>7</v>
      </c>
      <c r="B15" s="428" t="s">
        <v>445</v>
      </c>
      <c r="C15" s="168" t="s">
        <v>138</v>
      </c>
      <c r="D15" s="429">
        <v>0.43722</v>
      </c>
      <c r="E15" s="430">
        <v>3.4654057200000001</v>
      </c>
      <c r="F15" s="429">
        <v>0.31927100000000003</v>
      </c>
      <c r="G15" s="429"/>
      <c r="H15" s="239">
        <f t="shared" si="2"/>
        <v>0.31927100000000003</v>
      </c>
      <c r="I15" s="429">
        <v>9.5781300000000016</v>
      </c>
      <c r="J15" s="429"/>
      <c r="K15" s="239">
        <f t="shared" si="3"/>
        <v>9.5781300000000016</v>
      </c>
      <c r="L15" s="241" t="s">
        <v>495</v>
      </c>
      <c r="M15" s="161"/>
    </row>
    <row r="16" spans="1:13" ht="36" customHeight="1" x14ac:dyDescent="0.35">
      <c r="A16" s="168">
        <v>4</v>
      </c>
      <c r="B16" s="238" t="s">
        <v>146</v>
      </c>
      <c r="C16" s="168" t="s">
        <v>138</v>
      </c>
      <c r="D16" s="239">
        <v>5.1317399999999997</v>
      </c>
      <c r="E16" s="240">
        <v>40.67417124</v>
      </c>
      <c r="F16" s="239">
        <v>2.40646</v>
      </c>
      <c r="G16" s="239"/>
      <c r="H16" s="239">
        <f t="shared" ref="H16" si="4">SUM(F16:G16)</f>
        <v>2.40646</v>
      </c>
      <c r="I16" s="239">
        <v>299.07360000000006</v>
      </c>
      <c r="J16" s="239"/>
      <c r="K16" s="239">
        <f t="shared" ref="K16" si="5">SUM(I16:J16)</f>
        <v>299.07360000000006</v>
      </c>
      <c r="L16" s="241" t="s">
        <v>495</v>
      </c>
      <c r="M16" s="161"/>
    </row>
    <row r="17" spans="1:13" s="223" customFormat="1" ht="20.149999999999999" customHeight="1" x14ac:dyDescent="0.35">
      <c r="A17" s="233" t="s">
        <v>517</v>
      </c>
      <c r="B17" s="431" t="s">
        <v>516</v>
      </c>
      <c r="C17" s="233"/>
      <c r="D17" s="422">
        <f t="shared" ref="D17:K17" si="6">SUM(D18:D23)</f>
        <v>84.925460000000015</v>
      </c>
      <c r="E17" s="422">
        <f t="shared" si="6"/>
        <v>364.00519595999992</v>
      </c>
      <c r="F17" s="422">
        <f t="shared" si="6"/>
        <v>21.414213000000004</v>
      </c>
      <c r="G17" s="422">
        <f t="shared" si="6"/>
        <v>3.7295860000000003</v>
      </c>
      <c r="H17" s="422">
        <f t="shared" si="6"/>
        <v>25.143799000000005</v>
      </c>
      <c r="I17" s="422">
        <f t="shared" si="6"/>
        <v>1193.5707920000002</v>
      </c>
      <c r="J17" s="422">
        <f t="shared" si="6"/>
        <v>205.81927000000002</v>
      </c>
      <c r="K17" s="422">
        <f t="shared" si="6"/>
        <v>1399.3900620000002</v>
      </c>
      <c r="L17" s="423"/>
      <c r="M17" s="222"/>
    </row>
    <row r="18" spans="1:13" ht="36" customHeight="1" x14ac:dyDescent="0.35">
      <c r="A18" s="216">
        <v>1</v>
      </c>
      <c r="B18" s="424" t="s">
        <v>510</v>
      </c>
      <c r="C18" s="216" t="s">
        <v>138</v>
      </c>
      <c r="D18" s="425">
        <v>39</v>
      </c>
      <c r="E18" s="426">
        <v>0</v>
      </c>
      <c r="F18" s="425">
        <v>8.5372160000000008</v>
      </c>
      <c r="G18" s="425">
        <v>1.8417250000000003</v>
      </c>
      <c r="H18" s="425">
        <f t="shared" ref="H18:H36" si="7">SUM(F18:G18)</f>
        <v>10.378941000000001</v>
      </c>
      <c r="I18" s="425">
        <v>313.19091200000003</v>
      </c>
      <c r="J18" s="425">
        <v>73.669000000000011</v>
      </c>
      <c r="K18" s="425">
        <f t="shared" si="3"/>
        <v>386.85991200000001</v>
      </c>
      <c r="L18" s="427" t="s">
        <v>495</v>
      </c>
      <c r="M18" s="161"/>
    </row>
    <row r="19" spans="1:13" ht="36" customHeight="1" x14ac:dyDescent="0.35">
      <c r="A19" s="168">
        <v>2</v>
      </c>
      <c r="B19" s="238" t="s">
        <v>511</v>
      </c>
      <c r="C19" s="168" t="s">
        <v>138</v>
      </c>
      <c r="D19" s="239">
        <v>34.9</v>
      </c>
      <c r="E19" s="240">
        <v>276.61739999999998</v>
      </c>
      <c r="F19" s="239">
        <v>10.550231</v>
      </c>
      <c r="G19" s="239">
        <v>1.887861</v>
      </c>
      <c r="H19" s="239">
        <f>SUM(F19:G19)</f>
        <v>12.438092000000001</v>
      </c>
      <c r="I19" s="239">
        <v>698.92088000000012</v>
      </c>
      <c r="J19" s="239">
        <v>132.15027000000001</v>
      </c>
      <c r="K19" s="239">
        <f t="shared" si="3"/>
        <v>831.0711500000001</v>
      </c>
      <c r="L19" s="241" t="s">
        <v>495</v>
      </c>
      <c r="M19" s="161"/>
    </row>
    <row r="20" spans="1:13" ht="36" customHeight="1" x14ac:dyDescent="0.35">
      <c r="A20" s="168">
        <v>3</v>
      </c>
      <c r="B20" s="238" t="s">
        <v>145</v>
      </c>
      <c r="C20" s="168" t="s">
        <v>138</v>
      </c>
      <c r="D20" s="239">
        <v>0.93486000000000002</v>
      </c>
      <c r="E20" s="240">
        <v>7.4097003600000004</v>
      </c>
      <c r="F20" s="239">
        <v>0.43756000000000006</v>
      </c>
      <c r="G20" s="239"/>
      <c r="H20" s="239">
        <f t="shared" si="7"/>
        <v>0.43756000000000006</v>
      </c>
      <c r="I20" s="239">
        <v>61.258400000000009</v>
      </c>
      <c r="J20" s="239"/>
      <c r="K20" s="239">
        <f t="shared" si="3"/>
        <v>61.258400000000009</v>
      </c>
      <c r="L20" s="241" t="s">
        <v>495</v>
      </c>
      <c r="M20" s="161"/>
    </row>
    <row r="21" spans="1:13" ht="36" customHeight="1" x14ac:dyDescent="0.35">
      <c r="A21" s="168">
        <v>4</v>
      </c>
      <c r="B21" s="238" t="s">
        <v>147</v>
      </c>
      <c r="C21" s="168" t="s">
        <v>138</v>
      </c>
      <c r="D21" s="239">
        <v>1.5706</v>
      </c>
      <c r="E21" s="240">
        <v>12.4485756</v>
      </c>
      <c r="F21" s="239">
        <v>0.67720600000000009</v>
      </c>
      <c r="G21" s="239"/>
      <c r="H21" s="239">
        <f t="shared" si="7"/>
        <v>0.67720600000000009</v>
      </c>
      <c r="I21" s="239">
        <v>67.720600000000005</v>
      </c>
      <c r="J21" s="239"/>
      <c r="K21" s="239">
        <f t="shared" si="3"/>
        <v>67.720600000000005</v>
      </c>
      <c r="L21" s="241" t="s">
        <v>495</v>
      </c>
      <c r="M21" s="161"/>
    </row>
    <row r="22" spans="1:13" ht="36" customHeight="1" x14ac:dyDescent="0.35">
      <c r="A22" s="168">
        <v>5</v>
      </c>
      <c r="B22" s="238" t="s">
        <v>148</v>
      </c>
      <c r="C22" s="168" t="s">
        <v>138</v>
      </c>
      <c r="D22" s="239">
        <v>8.1199999999999992</v>
      </c>
      <c r="E22" s="240">
        <v>64.35911999999999</v>
      </c>
      <c r="F22" s="239">
        <v>0.81199999999999994</v>
      </c>
      <c r="G22" s="239"/>
      <c r="H22" s="239">
        <f t="shared" si="7"/>
        <v>0.81199999999999994</v>
      </c>
      <c r="I22" s="239">
        <v>32.479999999999997</v>
      </c>
      <c r="J22" s="239"/>
      <c r="K22" s="239">
        <f t="shared" si="3"/>
        <v>32.479999999999997</v>
      </c>
      <c r="L22" s="241" t="s">
        <v>495</v>
      </c>
      <c r="M22" s="161"/>
    </row>
    <row r="23" spans="1:13" ht="20.149999999999999" customHeight="1" x14ac:dyDescent="0.35">
      <c r="A23" s="217">
        <v>6</v>
      </c>
      <c r="B23" s="428" t="s">
        <v>525</v>
      </c>
      <c r="C23" s="217" t="s">
        <v>138</v>
      </c>
      <c r="D23" s="429">
        <v>0.4</v>
      </c>
      <c r="E23" s="430">
        <v>3.1704000000000003</v>
      </c>
      <c r="F23" s="429">
        <v>0.4</v>
      </c>
      <c r="G23" s="429"/>
      <c r="H23" s="429">
        <f t="shared" si="7"/>
        <v>0.4</v>
      </c>
      <c r="I23" s="429">
        <v>20</v>
      </c>
      <c r="J23" s="429"/>
      <c r="K23" s="429">
        <f t="shared" si="3"/>
        <v>20</v>
      </c>
      <c r="L23" s="432" t="s">
        <v>495</v>
      </c>
      <c r="M23" s="161"/>
    </row>
    <row r="24" spans="1:13" s="225" customFormat="1" ht="20.149999999999999" customHeight="1" x14ac:dyDescent="0.35">
      <c r="A24" s="233" t="s">
        <v>519</v>
      </c>
      <c r="B24" s="431" t="s">
        <v>518</v>
      </c>
      <c r="C24" s="234"/>
      <c r="D24" s="422">
        <f>SUM(D25:D31)</f>
        <v>274.27</v>
      </c>
      <c r="E24" s="422">
        <f t="shared" ref="E24:K24" si="8">SUM(E25:E31)</f>
        <v>2173.86402</v>
      </c>
      <c r="F24" s="422">
        <f t="shared" si="8"/>
        <v>65.858485000000002</v>
      </c>
      <c r="G24" s="422">
        <f t="shared" si="8"/>
        <v>10.721136000000001</v>
      </c>
      <c r="H24" s="422">
        <f t="shared" si="8"/>
        <v>76.579621000000003</v>
      </c>
      <c r="I24" s="422">
        <f t="shared" si="8"/>
        <v>2409.5586400000002</v>
      </c>
      <c r="J24" s="422">
        <f t="shared" si="8"/>
        <v>420.51644000000005</v>
      </c>
      <c r="K24" s="422">
        <f t="shared" si="8"/>
        <v>2830.0750800000001</v>
      </c>
      <c r="L24" s="433"/>
      <c r="M24" s="224"/>
    </row>
    <row r="25" spans="1:13" ht="36" customHeight="1" x14ac:dyDescent="0.35">
      <c r="A25" s="216">
        <v>1</v>
      </c>
      <c r="B25" s="424" t="s">
        <v>150</v>
      </c>
      <c r="C25" s="216" t="s">
        <v>138</v>
      </c>
      <c r="D25" s="425">
        <v>91.67</v>
      </c>
      <c r="E25" s="426">
        <v>726.57641999999998</v>
      </c>
      <c r="F25" s="425">
        <v>18.334</v>
      </c>
      <c r="G25" s="425">
        <v>2.2000799999999998</v>
      </c>
      <c r="H25" s="425">
        <f t="shared" si="7"/>
        <v>20.534079999999999</v>
      </c>
      <c r="I25" s="425">
        <v>586.6880000000001</v>
      </c>
      <c r="J25" s="425">
        <v>88.003200000000007</v>
      </c>
      <c r="K25" s="425">
        <f t="shared" si="3"/>
        <v>674.69120000000009</v>
      </c>
      <c r="L25" s="427" t="s">
        <v>495</v>
      </c>
      <c r="M25" s="161"/>
    </row>
    <row r="26" spans="1:13" ht="36" customHeight="1" x14ac:dyDescent="0.35">
      <c r="A26" s="168">
        <v>2</v>
      </c>
      <c r="B26" s="238" t="s">
        <v>151</v>
      </c>
      <c r="C26" s="168" t="s">
        <v>138</v>
      </c>
      <c r="D26" s="239">
        <v>4</v>
      </c>
      <c r="E26" s="240">
        <v>31.704000000000001</v>
      </c>
      <c r="F26" s="239">
        <v>1.5</v>
      </c>
      <c r="G26" s="239"/>
      <c r="H26" s="239">
        <f t="shared" si="7"/>
        <v>1.5</v>
      </c>
      <c r="I26" s="239">
        <v>150</v>
      </c>
      <c r="J26" s="239"/>
      <c r="K26" s="239">
        <f t="shared" si="3"/>
        <v>150</v>
      </c>
      <c r="L26" s="241" t="s">
        <v>495</v>
      </c>
      <c r="M26" s="161"/>
    </row>
    <row r="27" spans="1:13" ht="20.149999999999999" customHeight="1" x14ac:dyDescent="0.35">
      <c r="A27" s="168">
        <v>3</v>
      </c>
      <c r="B27" s="238" t="s">
        <v>152</v>
      </c>
      <c r="C27" s="168" t="s">
        <v>138</v>
      </c>
      <c r="D27" s="239">
        <v>49.9</v>
      </c>
      <c r="E27" s="240">
        <v>395.50740000000002</v>
      </c>
      <c r="F27" s="239">
        <v>14.427645000000002</v>
      </c>
      <c r="G27" s="239">
        <v>2.2694419999999997</v>
      </c>
      <c r="H27" s="239">
        <f t="shared" si="7"/>
        <v>16.697087000000003</v>
      </c>
      <c r="I27" s="239">
        <v>534.30678399999999</v>
      </c>
      <c r="J27" s="239">
        <v>90.777680000000004</v>
      </c>
      <c r="K27" s="239">
        <f t="shared" si="3"/>
        <v>625.08446400000003</v>
      </c>
      <c r="L27" s="241" t="s">
        <v>495</v>
      </c>
      <c r="M27" s="161"/>
    </row>
    <row r="28" spans="1:13" ht="20.149999999999999" customHeight="1" x14ac:dyDescent="0.35">
      <c r="A28" s="168">
        <v>4</v>
      </c>
      <c r="B28" s="238" t="s">
        <v>153</v>
      </c>
      <c r="C28" s="168" t="s">
        <v>138</v>
      </c>
      <c r="D28" s="239">
        <v>47.7</v>
      </c>
      <c r="E28" s="240">
        <v>378.07020000000006</v>
      </c>
      <c r="F28" s="239">
        <v>13.110578999999998</v>
      </c>
      <c r="G28" s="239">
        <v>2.5510490000000003</v>
      </c>
      <c r="H28" s="239">
        <f t="shared" si="7"/>
        <v>15.661627999999999</v>
      </c>
      <c r="I28" s="239">
        <v>471.57341600000001</v>
      </c>
      <c r="J28" s="239">
        <v>102.04196</v>
      </c>
      <c r="K28" s="239">
        <f t="shared" si="3"/>
        <v>573.61537599999997</v>
      </c>
      <c r="L28" s="241" t="s">
        <v>495</v>
      </c>
      <c r="M28" s="161"/>
    </row>
    <row r="29" spans="1:13" ht="20.149999999999999" customHeight="1" x14ac:dyDescent="0.35">
      <c r="A29" s="168">
        <v>5</v>
      </c>
      <c r="B29" s="238" t="s">
        <v>154</v>
      </c>
      <c r="C29" s="168" t="s">
        <v>138</v>
      </c>
      <c r="D29" s="239">
        <v>46.5</v>
      </c>
      <c r="E29" s="240">
        <v>368.55900000000003</v>
      </c>
      <c r="F29" s="239">
        <v>11.470661</v>
      </c>
      <c r="G29" s="239">
        <v>2.8676650000000001</v>
      </c>
      <c r="H29" s="239">
        <f t="shared" si="7"/>
        <v>14.338326</v>
      </c>
      <c r="I29" s="239">
        <v>458.82643999999999</v>
      </c>
      <c r="J29" s="239">
        <v>114.70659999999999</v>
      </c>
      <c r="K29" s="239">
        <f t="shared" si="3"/>
        <v>573.53304000000003</v>
      </c>
      <c r="L29" s="241" t="s">
        <v>495</v>
      </c>
      <c r="M29" s="161"/>
    </row>
    <row r="30" spans="1:13" ht="20.149999999999999" customHeight="1" x14ac:dyDescent="0.35">
      <c r="A30" s="168">
        <v>6</v>
      </c>
      <c r="B30" s="238" t="s">
        <v>155</v>
      </c>
      <c r="C30" s="168" t="s">
        <v>138</v>
      </c>
      <c r="D30" s="239">
        <v>5.5</v>
      </c>
      <c r="E30" s="240">
        <v>43.593000000000004</v>
      </c>
      <c r="F30" s="239">
        <v>3.3</v>
      </c>
      <c r="G30" s="239"/>
      <c r="H30" s="239">
        <f t="shared" si="7"/>
        <v>3.3</v>
      </c>
      <c r="I30" s="239">
        <v>99</v>
      </c>
      <c r="J30" s="239"/>
      <c r="K30" s="239">
        <f t="shared" si="3"/>
        <v>99</v>
      </c>
      <c r="L30" s="241" t="s">
        <v>495</v>
      </c>
      <c r="M30" s="161"/>
    </row>
    <row r="31" spans="1:13" ht="50.15" customHeight="1" x14ac:dyDescent="0.35">
      <c r="A31" s="217">
        <v>7</v>
      </c>
      <c r="B31" s="428" t="s">
        <v>446</v>
      </c>
      <c r="C31" s="217" t="s">
        <v>138</v>
      </c>
      <c r="D31" s="429">
        <v>29</v>
      </c>
      <c r="E31" s="430">
        <v>229.85400000000001</v>
      </c>
      <c r="F31" s="429">
        <v>3.7155999999999998</v>
      </c>
      <c r="G31" s="429">
        <v>0.83289999999999997</v>
      </c>
      <c r="H31" s="429">
        <f t="shared" si="7"/>
        <v>4.5484999999999998</v>
      </c>
      <c r="I31" s="429">
        <v>109.16399999999999</v>
      </c>
      <c r="J31" s="429">
        <v>24.986999999999998</v>
      </c>
      <c r="K31" s="429">
        <f t="shared" si="3"/>
        <v>134.15099999999998</v>
      </c>
      <c r="L31" s="432" t="s">
        <v>495</v>
      </c>
      <c r="M31" s="161"/>
    </row>
    <row r="32" spans="1:13" s="227" customFormat="1" ht="20.149999999999999" customHeight="1" x14ac:dyDescent="0.35">
      <c r="A32" s="233" t="s">
        <v>521</v>
      </c>
      <c r="B32" s="431" t="s">
        <v>520</v>
      </c>
      <c r="C32" s="234"/>
      <c r="D32" s="422">
        <f>SUM(D33:D34)</f>
        <v>55.480000000000004</v>
      </c>
      <c r="E32" s="422">
        <f t="shared" ref="E32:K32" si="9">SUM(E33:E34)</f>
        <v>439.73447999999996</v>
      </c>
      <c r="F32" s="422">
        <f t="shared" si="9"/>
        <v>27.561400000000003</v>
      </c>
      <c r="G32" s="422">
        <f t="shared" si="9"/>
        <v>2.4891000000000001</v>
      </c>
      <c r="H32" s="422">
        <f t="shared" si="9"/>
        <v>30.050500000000003</v>
      </c>
      <c r="I32" s="422">
        <f t="shared" si="9"/>
        <v>869.92599999999993</v>
      </c>
      <c r="J32" s="422">
        <f t="shared" si="9"/>
        <v>87.118499999999997</v>
      </c>
      <c r="K32" s="422">
        <f t="shared" si="9"/>
        <v>957.04449999999997</v>
      </c>
      <c r="L32" s="433"/>
      <c r="M32" s="226"/>
    </row>
    <row r="33" spans="1:13" ht="36" customHeight="1" x14ac:dyDescent="0.35">
      <c r="A33" s="216">
        <v>1</v>
      </c>
      <c r="B33" s="424" t="s">
        <v>157</v>
      </c>
      <c r="C33" s="216" t="s">
        <v>138</v>
      </c>
      <c r="D33" s="425">
        <v>45.5</v>
      </c>
      <c r="E33" s="426">
        <v>360.63299999999998</v>
      </c>
      <c r="F33" s="425">
        <v>25.185400000000001</v>
      </c>
      <c r="G33" s="425">
        <v>2.4891000000000001</v>
      </c>
      <c r="H33" s="425">
        <f t="shared" si="7"/>
        <v>27.674500000000002</v>
      </c>
      <c r="I33" s="425">
        <v>774.88599999999997</v>
      </c>
      <c r="J33" s="425">
        <v>87.118499999999997</v>
      </c>
      <c r="K33" s="425">
        <f t="shared" si="3"/>
        <v>862.00450000000001</v>
      </c>
      <c r="L33" s="427" t="s">
        <v>495</v>
      </c>
      <c r="M33" s="161"/>
    </row>
    <row r="34" spans="1:13" ht="20.149999999999999" customHeight="1" x14ac:dyDescent="0.35">
      <c r="A34" s="217">
        <v>2</v>
      </c>
      <c r="B34" s="428" t="s">
        <v>158</v>
      </c>
      <c r="C34" s="217" t="s">
        <v>138</v>
      </c>
      <c r="D34" s="429">
        <v>9.98</v>
      </c>
      <c r="E34" s="430">
        <v>79.101480000000009</v>
      </c>
      <c r="F34" s="429">
        <v>2.3759999999999999</v>
      </c>
      <c r="G34" s="429"/>
      <c r="H34" s="429">
        <f t="shared" si="7"/>
        <v>2.3759999999999999</v>
      </c>
      <c r="I34" s="429">
        <v>95.04</v>
      </c>
      <c r="J34" s="429"/>
      <c r="K34" s="429">
        <f t="shared" si="3"/>
        <v>95.04</v>
      </c>
      <c r="L34" s="432" t="s">
        <v>495</v>
      </c>
      <c r="M34" s="161"/>
    </row>
    <row r="35" spans="1:13" s="225" customFormat="1" ht="20.149999999999999" customHeight="1" x14ac:dyDescent="0.35">
      <c r="A35" s="233" t="s">
        <v>522</v>
      </c>
      <c r="B35" s="431" t="s">
        <v>523</v>
      </c>
      <c r="C35" s="234"/>
      <c r="D35" s="422">
        <f t="shared" ref="D35:K35" si="10">SUM(D36:D36)</f>
        <v>0.5</v>
      </c>
      <c r="E35" s="422">
        <f t="shared" si="10"/>
        <v>0</v>
      </c>
      <c r="F35" s="422">
        <f t="shared" si="10"/>
        <v>0.5</v>
      </c>
      <c r="G35" s="422">
        <f t="shared" si="10"/>
        <v>0</v>
      </c>
      <c r="H35" s="422">
        <f t="shared" si="10"/>
        <v>0.5</v>
      </c>
      <c r="I35" s="422">
        <f t="shared" si="10"/>
        <v>120</v>
      </c>
      <c r="J35" s="422">
        <f t="shared" si="10"/>
        <v>0</v>
      </c>
      <c r="K35" s="422">
        <f t="shared" si="10"/>
        <v>120</v>
      </c>
      <c r="L35" s="433"/>
      <c r="M35" s="224"/>
    </row>
    <row r="36" spans="1:13" ht="20.149999999999999" customHeight="1" x14ac:dyDescent="0.35">
      <c r="A36" s="168">
        <v>1</v>
      </c>
      <c r="B36" s="238" t="s">
        <v>447</v>
      </c>
      <c r="C36" s="168" t="s">
        <v>138</v>
      </c>
      <c r="D36" s="239">
        <v>0.5</v>
      </c>
      <c r="E36" s="240"/>
      <c r="F36" s="239">
        <v>0.5</v>
      </c>
      <c r="G36" s="239"/>
      <c r="H36" s="239">
        <f t="shared" si="7"/>
        <v>0.5</v>
      </c>
      <c r="I36" s="239">
        <v>120</v>
      </c>
      <c r="J36" s="239"/>
      <c r="K36" s="239">
        <f t="shared" si="3"/>
        <v>120</v>
      </c>
      <c r="L36" s="241" t="s">
        <v>495</v>
      </c>
      <c r="M36" s="161"/>
    </row>
    <row r="37" spans="1:13" s="229" customFormat="1" ht="20.149999999999999" customHeight="1" x14ac:dyDescent="0.35">
      <c r="A37" s="235" t="s">
        <v>455</v>
      </c>
      <c r="B37" s="434" t="s">
        <v>509</v>
      </c>
      <c r="C37" s="235"/>
      <c r="D37" s="435">
        <f t="shared" ref="D37:K37" si="11">SUM(D38,D50,D58,D64,D67)</f>
        <v>2086.5057360000001</v>
      </c>
      <c r="E37" s="435">
        <f t="shared" si="11"/>
        <v>101834.82722800001</v>
      </c>
      <c r="F37" s="435">
        <f t="shared" si="11"/>
        <v>662.03997920000006</v>
      </c>
      <c r="G37" s="435">
        <f t="shared" si="11"/>
        <v>85.549810000000008</v>
      </c>
      <c r="H37" s="435">
        <f t="shared" si="11"/>
        <v>747.58978920000004</v>
      </c>
      <c r="I37" s="435">
        <f t="shared" si="11"/>
        <v>7527.7872121903329</v>
      </c>
      <c r="J37" s="435">
        <f t="shared" si="11"/>
        <v>323.45738499999993</v>
      </c>
      <c r="K37" s="435">
        <f t="shared" si="11"/>
        <v>7851.2445971903326</v>
      </c>
      <c r="L37" s="436"/>
      <c r="M37" s="228"/>
    </row>
    <row r="38" spans="1:13" s="223" customFormat="1" ht="20.149999999999999" customHeight="1" x14ac:dyDescent="0.35">
      <c r="A38" s="233" t="s">
        <v>498</v>
      </c>
      <c r="B38" s="431" t="s">
        <v>504</v>
      </c>
      <c r="C38" s="233"/>
      <c r="D38" s="422">
        <f>SUM(D39:D49)</f>
        <v>605.99360000000001</v>
      </c>
      <c r="E38" s="422">
        <f t="shared" ref="E38:K38" si="12">SUM(E39:E49)</f>
        <v>24606.602884</v>
      </c>
      <c r="F38" s="422">
        <f t="shared" si="12"/>
        <v>190.82672699999998</v>
      </c>
      <c r="G38" s="422">
        <f t="shared" si="12"/>
        <v>23.549810000000001</v>
      </c>
      <c r="H38" s="422">
        <f t="shared" si="12"/>
        <v>214.37653699999998</v>
      </c>
      <c r="I38" s="422">
        <f t="shared" si="12"/>
        <v>2160.6964353773333</v>
      </c>
      <c r="J38" s="422">
        <f t="shared" si="12"/>
        <v>294.85790499999996</v>
      </c>
      <c r="K38" s="422">
        <f t="shared" si="12"/>
        <v>2455.5543403773336</v>
      </c>
      <c r="L38" s="423"/>
      <c r="M38" s="222"/>
    </row>
    <row r="39" spans="1:13" ht="36" customHeight="1" x14ac:dyDescent="0.35">
      <c r="A39" s="216">
        <v>1</v>
      </c>
      <c r="B39" s="424" t="s">
        <v>160</v>
      </c>
      <c r="C39" s="216" t="s">
        <v>138</v>
      </c>
      <c r="D39" s="425">
        <v>14.984</v>
      </c>
      <c r="E39" s="426">
        <v>443.83153099999998</v>
      </c>
      <c r="F39" s="425">
        <v>3.2349000000000001</v>
      </c>
      <c r="G39" s="425"/>
      <c r="H39" s="425">
        <f t="shared" ref="H39:H49" si="13">SUM(F39:G39)</f>
        <v>3.2349000000000001</v>
      </c>
      <c r="I39" s="425">
        <v>25.396408999999995</v>
      </c>
      <c r="J39" s="425"/>
      <c r="K39" s="425">
        <f t="shared" ref="K39:K49" si="14">SUM(I39:J39)</f>
        <v>25.396408999999995</v>
      </c>
      <c r="L39" s="427" t="s">
        <v>503</v>
      </c>
      <c r="M39" s="161"/>
    </row>
    <row r="40" spans="1:13" ht="50.15" customHeight="1" x14ac:dyDescent="0.35">
      <c r="A40" s="168">
        <v>2</v>
      </c>
      <c r="B40" s="238" t="s">
        <v>161</v>
      </c>
      <c r="C40" s="168" t="s">
        <v>138</v>
      </c>
      <c r="D40" s="239">
        <v>0.92149999999999999</v>
      </c>
      <c r="E40" s="240">
        <v>69.575000000000003</v>
      </c>
      <c r="F40" s="239">
        <v>0.47910000000000003</v>
      </c>
      <c r="G40" s="239"/>
      <c r="H40" s="239">
        <f t="shared" si="13"/>
        <v>0.47910000000000003</v>
      </c>
      <c r="I40" s="239">
        <v>8.3684881960000013</v>
      </c>
      <c r="J40" s="239"/>
      <c r="K40" s="239">
        <f t="shared" si="14"/>
        <v>8.3684881960000013</v>
      </c>
      <c r="L40" s="241" t="s">
        <v>503</v>
      </c>
      <c r="M40" s="161"/>
    </row>
    <row r="41" spans="1:13" ht="20.149999999999999" customHeight="1" x14ac:dyDescent="0.35">
      <c r="A41" s="168">
        <v>3</v>
      </c>
      <c r="B41" s="238" t="s">
        <v>162</v>
      </c>
      <c r="C41" s="168" t="s">
        <v>138</v>
      </c>
      <c r="D41" s="239">
        <v>47.86</v>
      </c>
      <c r="E41" s="240">
        <v>2647.322236</v>
      </c>
      <c r="F41" s="239">
        <v>17.854780999999999</v>
      </c>
      <c r="G41" s="239">
        <v>3.1074459999999999</v>
      </c>
      <c r="H41" s="239">
        <f t="shared" si="13"/>
        <v>20.962226999999999</v>
      </c>
      <c r="I41" s="239">
        <v>293.71396085200001</v>
      </c>
      <c r="J41" s="239">
        <v>124.29783999999999</v>
      </c>
      <c r="K41" s="239">
        <f t="shared" si="14"/>
        <v>418.01180085200002</v>
      </c>
      <c r="L41" s="241" t="s">
        <v>503</v>
      </c>
      <c r="M41" s="161"/>
    </row>
    <row r="42" spans="1:13" ht="20.149999999999999" customHeight="1" x14ac:dyDescent="0.35">
      <c r="A42" s="168">
        <v>4</v>
      </c>
      <c r="B42" s="238" t="s">
        <v>163</v>
      </c>
      <c r="C42" s="168" t="s">
        <v>138</v>
      </c>
      <c r="D42" s="239">
        <v>48.28</v>
      </c>
      <c r="E42" s="240">
        <v>1245.8864129999999</v>
      </c>
      <c r="F42" s="239">
        <v>10.081237999999999</v>
      </c>
      <c r="G42" s="239">
        <v>2.2286640000000002</v>
      </c>
      <c r="H42" s="239">
        <f t="shared" si="13"/>
        <v>12.309901999999999</v>
      </c>
      <c r="I42" s="239">
        <v>18.030822179000026</v>
      </c>
      <c r="J42" s="239">
        <v>89.146559999999994</v>
      </c>
      <c r="K42" s="239">
        <f t="shared" si="14"/>
        <v>107.17738217900002</v>
      </c>
      <c r="L42" s="241" t="s">
        <v>503</v>
      </c>
      <c r="M42" s="161"/>
    </row>
    <row r="43" spans="1:13" ht="20.149999999999999" customHeight="1" x14ac:dyDescent="0.35">
      <c r="A43" s="168">
        <v>5</v>
      </c>
      <c r="B43" s="238" t="s">
        <v>164</v>
      </c>
      <c r="C43" s="168" t="s">
        <v>138</v>
      </c>
      <c r="D43" s="239">
        <v>19.0581</v>
      </c>
      <c r="E43" s="240">
        <v>600.53237000000001</v>
      </c>
      <c r="F43" s="239">
        <v>5.4813000000000001</v>
      </c>
      <c r="G43" s="239">
        <v>1.4137</v>
      </c>
      <c r="H43" s="239">
        <f t="shared" si="13"/>
        <v>6.8949999999999996</v>
      </c>
      <c r="I43" s="239">
        <v>79.817835575000004</v>
      </c>
      <c r="J43" s="239">
        <v>70.685000000000002</v>
      </c>
      <c r="K43" s="239">
        <f t="shared" si="14"/>
        <v>150.50283557500001</v>
      </c>
      <c r="L43" s="241" t="s">
        <v>503</v>
      </c>
      <c r="M43" s="161"/>
    </row>
    <row r="44" spans="1:13" ht="20.149999999999999" customHeight="1" x14ac:dyDescent="0.35">
      <c r="A44" s="168">
        <v>6</v>
      </c>
      <c r="B44" s="238" t="s">
        <v>165</v>
      </c>
      <c r="C44" s="168" t="s">
        <v>138</v>
      </c>
      <c r="D44" s="239">
        <v>41.85</v>
      </c>
      <c r="E44" s="240">
        <v>1378.6769999999999</v>
      </c>
      <c r="F44" s="239">
        <v>11.238826</v>
      </c>
      <c r="G44" s="239"/>
      <c r="H44" s="239">
        <f t="shared" si="13"/>
        <v>11.238826</v>
      </c>
      <c r="I44" s="239">
        <v>40.053123000000042</v>
      </c>
      <c r="J44" s="239"/>
      <c r="K44" s="239">
        <f t="shared" si="14"/>
        <v>40.053123000000042</v>
      </c>
      <c r="L44" s="241" t="s">
        <v>503</v>
      </c>
      <c r="M44" s="161"/>
    </row>
    <row r="45" spans="1:13" ht="20.149999999999999" customHeight="1" x14ac:dyDescent="0.35">
      <c r="A45" s="168">
        <v>7</v>
      </c>
      <c r="B45" s="238" t="s">
        <v>166</v>
      </c>
      <c r="C45" s="168" t="s">
        <v>138</v>
      </c>
      <c r="D45" s="239">
        <v>26.63</v>
      </c>
      <c r="E45" s="240">
        <v>1056.623</v>
      </c>
      <c r="F45" s="239">
        <v>8.6464090000000002</v>
      </c>
      <c r="G45" s="239">
        <v>4</v>
      </c>
      <c r="H45" s="239">
        <f t="shared" si="13"/>
        <v>12.646409</v>
      </c>
      <c r="I45" s="239">
        <v>46.888324000000004</v>
      </c>
      <c r="J45" s="239">
        <v>0.313641</v>
      </c>
      <c r="K45" s="239">
        <f t="shared" si="14"/>
        <v>47.201965000000001</v>
      </c>
      <c r="L45" s="241" t="s">
        <v>503</v>
      </c>
      <c r="M45" s="161"/>
    </row>
    <row r="46" spans="1:13" ht="20.149999999999999" customHeight="1" x14ac:dyDescent="0.35">
      <c r="A46" s="168">
        <v>8</v>
      </c>
      <c r="B46" s="238" t="s">
        <v>167</v>
      </c>
      <c r="C46" s="168" t="s">
        <v>312</v>
      </c>
      <c r="D46" s="239">
        <v>160.38</v>
      </c>
      <c r="E46" s="240">
        <v>9099.3804999999993</v>
      </c>
      <c r="F46" s="239">
        <v>74.697112999999987</v>
      </c>
      <c r="G46" s="239">
        <v>7</v>
      </c>
      <c r="H46" s="239">
        <f t="shared" si="13"/>
        <v>81.697112999999987</v>
      </c>
      <c r="I46" s="239">
        <v>1493.9478333333334</v>
      </c>
      <c r="J46" s="239">
        <v>0.54007899999999998</v>
      </c>
      <c r="K46" s="239">
        <f t="shared" si="14"/>
        <v>1494.4879123333335</v>
      </c>
      <c r="L46" s="241" t="s">
        <v>503</v>
      </c>
      <c r="M46" s="161"/>
    </row>
    <row r="47" spans="1:13" ht="20.149999999999999" customHeight="1" x14ac:dyDescent="0.35">
      <c r="A47" s="168">
        <v>9</v>
      </c>
      <c r="B47" s="238" t="s">
        <v>168</v>
      </c>
      <c r="C47" s="168" t="s">
        <v>137</v>
      </c>
      <c r="D47" s="239">
        <v>42</v>
      </c>
      <c r="E47" s="240">
        <v>708.88473499999998</v>
      </c>
      <c r="F47" s="239">
        <v>10.365500000000001</v>
      </c>
      <c r="G47" s="239"/>
      <c r="H47" s="239">
        <f t="shared" si="13"/>
        <v>10.365500000000001</v>
      </c>
      <c r="I47" s="239">
        <v>65.310450922000015</v>
      </c>
      <c r="J47" s="239"/>
      <c r="K47" s="239">
        <f t="shared" si="14"/>
        <v>65.310450922000015</v>
      </c>
      <c r="L47" s="241" t="s">
        <v>503</v>
      </c>
      <c r="M47" s="161"/>
    </row>
    <row r="48" spans="1:13" ht="36" customHeight="1" x14ac:dyDescent="0.35">
      <c r="A48" s="168">
        <v>10</v>
      </c>
      <c r="B48" s="238" t="s">
        <v>169</v>
      </c>
      <c r="C48" s="168" t="s">
        <v>114</v>
      </c>
      <c r="D48" s="239">
        <v>18.170000000000002</v>
      </c>
      <c r="E48" s="240">
        <v>664.93009900000004</v>
      </c>
      <c r="F48" s="239">
        <v>3.6236860000000002</v>
      </c>
      <c r="G48" s="239"/>
      <c r="H48" s="239">
        <f t="shared" si="13"/>
        <v>3.6236860000000002</v>
      </c>
      <c r="I48" s="239">
        <v>4.8188521800000039</v>
      </c>
      <c r="J48" s="239"/>
      <c r="K48" s="239">
        <f t="shared" si="14"/>
        <v>4.8188521800000039</v>
      </c>
      <c r="L48" s="241" t="s">
        <v>503</v>
      </c>
      <c r="M48" s="161"/>
    </row>
    <row r="49" spans="1:13" ht="20.149999999999999" customHeight="1" x14ac:dyDescent="0.35">
      <c r="A49" s="217">
        <v>11</v>
      </c>
      <c r="B49" s="428" t="s">
        <v>448</v>
      </c>
      <c r="C49" s="217" t="s">
        <v>138</v>
      </c>
      <c r="D49" s="429">
        <v>185.86</v>
      </c>
      <c r="E49" s="430">
        <v>6690.9600000000009</v>
      </c>
      <c r="F49" s="429">
        <v>45.123874000000001</v>
      </c>
      <c r="G49" s="429">
        <v>5.8</v>
      </c>
      <c r="H49" s="429">
        <f t="shared" si="13"/>
        <v>50.923873999999998</v>
      </c>
      <c r="I49" s="429">
        <v>84.350336139999882</v>
      </c>
      <c r="J49" s="429">
        <v>9.874785000000001</v>
      </c>
      <c r="K49" s="429">
        <f t="shared" si="14"/>
        <v>94.225121139999885</v>
      </c>
      <c r="L49" s="432" t="s">
        <v>503</v>
      </c>
      <c r="M49" s="161"/>
    </row>
    <row r="50" spans="1:13" s="223" customFormat="1" ht="20.149999999999999" customHeight="1" x14ac:dyDescent="0.35">
      <c r="A50" s="233" t="s">
        <v>499</v>
      </c>
      <c r="B50" s="431" t="s">
        <v>505</v>
      </c>
      <c r="C50" s="233"/>
      <c r="D50" s="422">
        <f>SUM(D51:D57)</f>
        <v>270.11213599999996</v>
      </c>
      <c r="E50" s="422">
        <f t="shared" ref="E50:K50" si="15">SUM(E51:E57)</f>
        <v>13558.624344</v>
      </c>
      <c r="F50" s="422">
        <f t="shared" si="15"/>
        <v>95.98925220000001</v>
      </c>
      <c r="G50" s="422">
        <f t="shared" si="15"/>
        <v>23</v>
      </c>
      <c r="H50" s="422">
        <f>SUM(H51:H57)</f>
        <v>118.98925219999998</v>
      </c>
      <c r="I50" s="422">
        <f t="shared" si="15"/>
        <v>870.89777681299972</v>
      </c>
      <c r="J50" s="422">
        <f t="shared" si="15"/>
        <v>16.831479999999999</v>
      </c>
      <c r="K50" s="422">
        <f t="shared" si="15"/>
        <v>887.72925681299978</v>
      </c>
      <c r="L50" s="423"/>
      <c r="M50" s="222"/>
    </row>
    <row r="51" spans="1:13" ht="36" customHeight="1" x14ac:dyDescent="0.35">
      <c r="A51" s="216">
        <v>1</v>
      </c>
      <c r="B51" s="424" t="s">
        <v>170</v>
      </c>
      <c r="C51" s="216" t="s">
        <v>526</v>
      </c>
      <c r="D51" s="425">
        <v>17.22</v>
      </c>
      <c r="E51" s="426">
        <v>627.15240000000006</v>
      </c>
      <c r="F51" s="425">
        <v>6.1844099999999997</v>
      </c>
      <c r="G51" s="425"/>
      <c r="H51" s="425">
        <f t="shared" ref="H51:H69" si="16">SUM(F51:G51)</f>
        <v>6.1844099999999997</v>
      </c>
      <c r="I51" s="425">
        <v>7.8364586999999961</v>
      </c>
      <c r="J51" s="425"/>
      <c r="K51" s="425">
        <f t="shared" ref="K51:K57" si="17">SUM(I51:J51)</f>
        <v>7.8364586999999961</v>
      </c>
      <c r="L51" s="427" t="s">
        <v>503</v>
      </c>
      <c r="M51" s="161"/>
    </row>
    <row r="52" spans="1:13" ht="20.149999999999999" customHeight="1" x14ac:dyDescent="0.35">
      <c r="A52" s="168">
        <v>2</v>
      </c>
      <c r="B52" s="238" t="s">
        <v>171</v>
      </c>
      <c r="C52" s="168" t="s">
        <v>312</v>
      </c>
      <c r="D52" s="239">
        <v>42</v>
      </c>
      <c r="E52" s="240">
        <v>2268</v>
      </c>
      <c r="F52" s="239">
        <v>16.442033799999997</v>
      </c>
      <c r="G52" s="239">
        <v>7</v>
      </c>
      <c r="H52" s="239">
        <f t="shared" si="16"/>
        <v>23.442033799999997</v>
      </c>
      <c r="I52" s="239">
        <v>392.515193098</v>
      </c>
      <c r="J52" s="239">
        <v>1.5046269999999999</v>
      </c>
      <c r="K52" s="239">
        <f t="shared" si="17"/>
        <v>394.01982009800003</v>
      </c>
      <c r="L52" s="241" t="s">
        <v>503</v>
      </c>
      <c r="M52" s="161"/>
    </row>
    <row r="53" spans="1:13" ht="20.149999999999999" customHeight="1" x14ac:dyDescent="0.35">
      <c r="A53" s="168">
        <v>3</v>
      </c>
      <c r="B53" s="238" t="s">
        <v>496</v>
      </c>
      <c r="C53" s="168" t="s">
        <v>312</v>
      </c>
      <c r="D53" s="239">
        <v>19.649999999999999</v>
      </c>
      <c r="E53" s="240">
        <v>1061.0999999999999</v>
      </c>
      <c r="F53" s="239">
        <v>6.056521</v>
      </c>
      <c r="G53" s="239">
        <v>7</v>
      </c>
      <c r="H53" s="239">
        <f t="shared" si="16"/>
        <v>13.056521</v>
      </c>
      <c r="I53" s="239">
        <v>72.982439410000012</v>
      </c>
      <c r="J53" s="239">
        <v>0.82065599999999994</v>
      </c>
      <c r="K53" s="239">
        <f t="shared" si="17"/>
        <v>73.803095410000012</v>
      </c>
      <c r="L53" s="241" t="s">
        <v>503</v>
      </c>
      <c r="M53" s="161"/>
    </row>
    <row r="54" spans="1:13" ht="36" customHeight="1" x14ac:dyDescent="0.35">
      <c r="A54" s="168">
        <v>4</v>
      </c>
      <c r="B54" s="238" t="s">
        <v>172</v>
      </c>
      <c r="C54" s="168" t="s">
        <v>312</v>
      </c>
      <c r="D54" s="239">
        <v>150.98083600000001</v>
      </c>
      <c r="E54" s="240">
        <v>8152.9651439999998</v>
      </c>
      <c r="F54" s="239">
        <v>54.584695400000001</v>
      </c>
      <c r="G54" s="239">
        <v>5</v>
      </c>
      <c r="H54" s="239">
        <f t="shared" si="16"/>
        <v>59.584695400000001</v>
      </c>
      <c r="I54" s="239">
        <v>304.68225560499974</v>
      </c>
      <c r="J54" s="239">
        <v>13.646173999999998</v>
      </c>
      <c r="K54" s="239">
        <f t="shared" si="17"/>
        <v>318.32842960499971</v>
      </c>
      <c r="L54" s="241" t="s">
        <v>503</v>
      </c>
      <c r="M54" s="161"/>
    </row>
    <row r="55" spans="1:13" ht="36" customHeight="1" x14ac:dyDescent="0.35">
      <c r="A55" s="168">
        <v>5</v>
      </c>
      <c r="B55" s="238" t="s">
        <v>173</v>
      </c>
      <c r="C55" s="168" t="s">
        <v>112</v>
      </c>
      <c r="D55" s="239">
        <v>6.1708999999999996</v>
      </c>
      <c r="E55" s="240">
        <v>222.1524</v>
      </c>
      <c r="F55" s="239">
        <v>2.4615</v>
      </c>
      <c r="G55" s="239"/>
      <c r="H55" s="239">
        <f t="shared" si="16"/>
        <v>2.4615</v>
      </c>
      <c r="I55" s="239">
        <v>18.9903266</v>
      </c>
      <c r="J55" s="239"/>
      <c r="K55" s="239">
        <f t="shared" si="17"/>
        <v>18.9903266</v>
      </c>
      <c r="L55" s="241" t="s">
        <v>503</v>
      </c>
      <c r="M55" s="161"/>
    </row>
    <row r="56" spans="1:13" ht="20.149999999999999" customHeight="1" x14ac:dyDescent="0.35">
      <c r="A56" s="168">
        <v>6</v>
      </c>
      <c r="B56" s="238" t="s">
        <v>449</v>
      </c>
      <c r="C56" s="168" t="s">
        <v>138</v>
      </c>
      <c r="D56" s="239">
        <v>12.090400000000001</v>
      </c>
      <c r="E56" s="240">
        <v>435.25440000000003</v>
      </c>
      <c r="F56" s="239">
        <v>3.4400920000000004</v>
      </c>
      <c r="G56" s="239">
        <v>4</v>
      </c>
      <c r="H56" s="239">
        <f t="shared" si="16"/>
        <v>7.4400919999999999</v>
      </c>
      <c r="I56" s="239">
        <v>16.24010340000002</v>
      </c>
      <c r="J56" s="239">
        <v>0.86002299999999998</v>
      </c>
      <c r="K56" s="239">
        <f t="shared" si="17"/>
        <v>17.100126400000022</v>
      </c>
      <c r="L56" s="241" t="s">
        <v>503</v>
      </c>
      <c r="M56" s="161"/>
    </row>
    <row r="57" spans="1:13" ht="36" customHeight="1" x14ac:dyDescent="0.35">
      <c r="A57" s="217">
        <v>7</v>
      </c>
      <c r="B57" s="428" t="s">
        <v>497</v>
      </c>
      <c r="C57" s="217" t="s">
        <v>138</v>
      </c>
      <c r="D57" s="429">
        <v>22</v>
      </c>
      <c r="E57" s="430">
        <v>792</v>
      </c>
      <c r="F57" s="429">
        <v>6.82</v>
      </c>
      <c r="G57" s="429"/>
      <c r="H57" s="429">
        <f t="shared" si="16"/>
        <v>6.82</v>
      </c>
      <c r="I57" s="429">
        <v>57.650999999999989</v>
      </c>
      <c r="J57" s="429"/>
      <c r="K57" s="429">
        <f t="shared" si="17"/>
        <v>57.650999999999989</v>
      </c>
      <c r="L57" s="432" t="s">
        <v>503</v>
      </c>
      <c r="M57" s="161"/>
    </row>
    <row r="58" spans="1:13" s="223" customFormat="1" ht="20.149999999999999" customHeight="1" x14ac:dyDescent="0.35">
      <c r="A58" s="233" t="s">
        <v>500</v>
      </c>
      <c r="B58" s="431" t="s">
        <v>506</v>
      </c>
      <c r="C58" s="233"/>
      <c r="D58" s="422">
        <f>SUM(D59:D63)</f>
        <v>304.39999999999998</v>
      </c>
      <c r="E58" s="422">
        <f t="shared" ref="E58:K58" si="18">SUM(E59:E63)</f>
        <v>14745.599999999999</v>
      </c>
      <c r="F58" s="422">
        <f t="shared" si="18"/>
        <v>94.364000000000004</v>
      </c>
      <c r="G58" s="422">
        <f>SUM(G59:G63)</f>
        <v>25</v>
      </c>
      <c r="H58" s="422">
        <f t="shared" si="18"/>
        <v>119.364</v>
      </c>
      <c r="I58" s="422">
        <f t="shared" si="18"/>
        <v>929.96839999999975</v>
      </c>
      <c r="J58" s="422">
        <f t="shared" si="18"/>
        <v>9.3279999999999994</v>
      </c>
      <c r="K58" s="422">
        <f t="shared" si="18"/>
        <v>939.29639999999961</v>
      </c>
      <c r="L58" s="423"/>
      <c r="M58" s="222"/>
    </row>
    <row r="59" spans="1:13" ht="20.149999999999999" customHeight="1" x14ac:dyDescent="0.35">
      <c r="A59" s="216">
        <v>1</v>
      </c>
      <c r="B59" s="424" t="s">
        <v>174</v>
      </c>
      <c r="C59" s="216" t="s">
        <v>138</v>
      </c>
      <c r="D59" s="425">
        <v>23</v>
      </c>
      <c r="E59" s="426">
        <v>828</v>
      </c>
      <c r="F59" s="425">
        <v>7.13</v>
      </c>
      <c r="G59" s="425">
        <v>4</v>
      </c>
      <c r="H59" s="425">
        <f t="shared" si="16"/>
        <v>11.129999999999999</v>
      </c>
      <c r="I59" s="425">
        <v>59.914999999999999</v>
      </c>
      <c r="J59" s="425">
        <v>0.92</v>
      </c>
      <c r="K59" s="425">
        <f t="shared" ref="K59:K63" si="19">SUM(I59:J59)</f>
        <v>60.835000000000001</v>
      </c>
      <c r="L59" s="427" t="s">
        <v>503</v>
      </c>
      <c r="M59" s="161"/>
    </row>
    <row r="60" spans="1:13" ht="20.149999999999999" customHeight="1" x14ac:dyDescent="0.35">
      <c r="A60" s="168">
        <v>2</v>
      </c>
      <c r="B60" s="238" t="s">
        <v>175</v>
      </c>
      <c r="C60" s="168" t="s">
        <v>114</v>
      </c>
      <c r="D60" s="239">
        <v>71</v>
      </c>
      <c r="E60" s="240">
        <v>2556</v>
      </c>
      <c r="F60" s="239">
        <v>22.01</v>
      </c>
      <c r="G60" s="239"/>
      <c r="H60" s="239">
        <f t="shared" si="16"/>
        <v>22.01</v>
      </c>
      <c r="I60" s="239">
        <v>62.306760000000011</v>
      </c>
      <c r="J60" s="239"/>
      <c r="K60" s="239">
        <f t="shared" si="19"/>
        <v>62.306760000000011</v>
      </c>
      <c r="L60" s="241" t="s">
        <v>503</v>
      </c>
      <c r="M60" s="161"/>
    </row>
    <row r="61" spans="1:13" s="173" customFormat="1" ht="20.149999999999999" customHeight="1" x14ac:dyDescent="0.35">
      <c r="A61" s="168">
        <v>3</v>
      </c>
      <c r="B61" s="238" t="s">
        <v>176</v>
      </c>
      <c r="C61" s="168" t="s">
        <v>312</v>
      </c>
      <c r="D61" s="239">
        <v>71.2</v>
      </c>
      <c r="E61" s="240">
        <v>3844.8</v>
      </c>
      <c r="F61" s="239">
        <v>22.071999999999999</v>
      </c>
      <c r="G61" s="239">
        <v>7</v>
      </c>
      <c r="H61" s="239">
        <f t="shared" si="16"/>
        <v>29.071999999999999</v>
      </c>
      <c r="I61" s="239">
        <v>273.34391999999986</v>
      </c>
      <c r="J61" s="239">
        <v>2.84</v>
      </c>
      <c r="K61" s="239">
        <f t="shared" si="19"/>
        <v>276.18391999999983</v>
      </c>
      <c r="L61" s="241" t="s">
        <v>503</v>
      </c>
      <c r="M61" s="172"/>
    </row>
    <row r="62" spans="1:13" ht="20.149999999999999" customHeight="1" x14ac:dyDescent="0.35">
      <c r="A62" s="168">
        <v>4</v>
      </c>
      <c r="B62" s="238" t="s">
        <v>177</v>
      </c>
      <c r="C62" s="168" t="s">
        <v>312</v>
      </c>
      <c r="D62" s="239">
        <v>64</v>
      </c>
      <c r="E62" s="240">
        <v>3456</v>
      </c>
      <c r="F62" s="239">
        <v>19.84</v>
      </c>
      <c r="G62" s="239">
        <v>7</v>
      </c>
      <c r="H62" s="239">
        <f t="shared" si="16"/>
        <v>26.84</v>
      </c>
      <c r="I62" s="239">
        <v>245.70239999999995</v>
      </c>
      <c r="J62" s="239">
        <v>2.56</v>
      </c>
      <c r="K62" s="239">
        <f t="shared" si="19"/>
        <v>248.26239999999996</v>
      </c>
      <c r="L62" s="241" t="s">
        <v>503</v>
      </c>
      <c r="M62" s="161"/>
    </row>
    <row r="63" spans="1:13" ht="20.149999999999999" customHeight="1" x14ac:dyDescent="0.35">
      <c r="A63" s="217">
        <v>5</v>
      </c>
      <c r="B63" s="428" t="s">
        <v>178</v>
      </c>
      <c r="C63" s="217" t="s">
        <v>312</v>
      </c>
      <c r="D63" s="429">
        <v>75.2</v>
      </c>
      <c r="E63" s="430">
        <v>4060.8</v>
      </c>
      <c r="F63" s="429">
        <v>23.312000000000001</v>
      </c>
      <c r="G63" s="429">
        <v>7</v>
      </c>
      <c r="H63" s="429">
        <f t="shared" si="16"/>
        <v>30.312000000000001</v>
      </c>
      <c r="I63" s="429">
        <v>288.70031999999986</v>
      </c>
      <c r="J63" s="429">
        <v>3.008</v>
      </c>
      <c r="K63" s="429">
        <f t="shared" si="19"/>
        <v>291.70831999999984</v>
      </c>
      <c r="L63" s="432" t="s">
        <v>503</v>
      </c>
      <c r="M63" s="161"/>
    </row>
    <row r="64" spans="1:13" s="223" customFormat="1" ht="20.149999999999999" customHeight="1" x14ac:dyDescent="0.35">
      <c r="A64" s="233" t="s">
        <v>501</v>
      </c>
      <c r="B64" s="431" t="s">
        <v>507</v>
      </c>
      <c r="C64" s="233"/>
      <c r="D64" s="422">
        <f t="shared" ref="D64:K64" si="20">SUM(D65:D66)</f>
        <v>61</v>
      </c>
      <c r="E64" s="422">
        <f t="shared" si="20"/>
        <v>3294</v>
      </c>
      <c r="F64" s="422">
        <f t="shared" si="20"/>
        <v>18.91</v>
      </c>
      <c r="G64" s="422">
        <f t="shared" si="20"/>
        <v>14</v>
      </c>
      <c r="H64" s="422">
        <f t="shared" si="20"/>
        <v>32.909999999999997</v>
      </c>
      <c r="I64" s="422">
        <f t="shared" si="20"/>
        <v>322.18509999999992</v>
      </c>
      <c r="J64" s="422">
        <f t="shared" si="20"/>
        <v>2.44</v>
      </c>
      <c r="K64" s="422">
        <f t="shared" si="20"/>
        <v>324.62509999999992</v>
      </c>
      <c r="L64" s="423"/>
      <c r="M64" s="222"/>
    </row>
    <row r="65" spans="1:13" ht="20.149999999999999" customHeight="1" x14ac:dyDescent="0.35">
      <c r="A65" s="216">
        <v>1</v>
      </c>
      <c r="B65" s="424" t="s">
        <v>179</v>
      </c>
      <c r="C65" s="216" t="s">
        <v>312</v>
      </c>
      <c r="D65" s="425">
        <v>17</v>
      </c>
      <c r="E65" s="426">
        <v>918</v>
      </c>
      <c r="F65" s="425">
        <v>5.27</v>
      </c>
      <c r="G65" s="425">
        <v>7</v>
      </c>
      <c r="H65" s="425">
        <f t="shared" si="16"/>
        <v>12.27</v>
      </c>
      <c r="I65" s="425">
        <v>65.264699999999991</v>
      </c>
      <c r="J65" s="425">
        <v>0.68</v>
      </c>
      <c r="K65" s="425">
        <f t="shared" ref="K65:K66" si="21">SUM(I65:J65)</f>
        <v>65.944699999999997</v>
      </c>
      <c r="L65" s="427" t="s">
        <v>503</v>
      </c>
      <c r="M65" s="161"/>
    </row>
    <row r="66" spans="1:13" ht="20.149999999999999" customHeight="1" x14ac:dyDescent="0.35">
      <c r="A66" s="168">
        <v>2</v>
      </c>
      <c r="B66" s="238" t="s">
        <v>180</v>
      </c>
      <c r="C66" s="168" t="s">
        <v>312</v>
      </c>
      <c r="D66" s="239">
        <v>44</v>
      </c>
      <c r="E66" s="240">
        <v>2376</v>
      </c>
      <c r="F66" s="239">
        <v>13.64</v>
      </c>
      <c r="G66" s="239">
        <v>7</v>
      </c>
      <c r="H66" s="239">
        <f t="shared" si="16"/>
        <v>20.64</v>
      </c>
      <c r="I66" s="239">
        <v>256.92039999999992</v>
      </c>
      <c r="J66" s="239">
        <v>1.76</v>
      </c>
      <c r="K66" s="239">
        <f t="shared" si="21"/>
        <v>258.68039999999991</v>
      </c>
      <c r="L66" s="241" t="s">
        <v>503</v>
      </c>
      <c r="M66" s="161"/>
    </row>
    <row r="67" spans="1:13" s="223" customFormat="1" ht="20.149999999999999" customHeight="1" x14ac:dyDescent="0.35">
      <c r="A67" s="233" t="s">
        <v>502</v>
      </c>
      <c r="B67" s="431" t="s">
        <v>508</v>
      </c>
      <c r="C67" s="233"/>
      <c r="D67" s="422">
        <f t="shared" ref="D67:K67" si="22">SUM(D68:D69)</f>
        <v>845</v>
      </c>
      <c r="E67" s="422">
        <f t="shared" si="22"/>
        <v>45630</v>
      </c>
      <c r="F67" s="422">
        <f t="shared" si="22"/>
        <v>261.95000000000005</v>
      </c>
      <c r="G67" s="422">
        <f t="shared" si="22"/>
        <v>0</v>
      </c>
      <c r="H67" s="422">
        <f t="shared" si="22"/>
        <v>261.95000000000005</v>
      </c>
      <c r="I67" s="422">
        <f t="shared" si="22"/>
        <v>3244.0395000000003</v>
      </c>
      <c r="J67" s="422">
        <f t="shared" si="22"/>
        <v>0</v>
      </c>
      <c r="K67" s="422">
        <f t="shared" si="22"/>
        <v>3244.0395000000003</v>
      </c>
      <c r="L67" s="423"/>
      <c r="M67" s="222"/>
    </row>
    <row r="68" spans="1:13" ht="20.149999999999999" customHeight="1" x14ac:dyDescent="0.35">
      <c r="A68" s="216">
        <v>1</v>
      </c>
      <c r="B68" s="424" t="s">
        <v>185</v>
      </c>
      <c r="C68" s="216" t="s">
        <v>312</v>
      </c>
      <c r="D68" s="425">
        <v>417</v>
      </c>
      <c r="E68" s="426">
        <v>22518</v>
      </c>
      <c r="F68" s="425">
        <v>129.27000000000001</v>
      </c>
      <c r="G68" s="425"/>
      <c r="H68" s="425">
        <f t="shared" si="16"/>
        <v>129.27000000000001</v>
      </c>
      <c r="I68" s="425">
        <v>1600.9046999999998</v>
      </c>
      <c r="J68" s="425"/>
      <c r="K68" s="425">
        <f t="shared" ref="K68:K69" si="23">SUM(I68:J68)</f>
        <v>1600.9046999999998</v>
      </c>
      <c r="L68" s="427" t="s">
        <v>503</v>
      </c>
      <c r="M68" s="161"/>
    </row>
    <row r="69" spans="1:13" ht="36" customHeight="1" x14ac:dyDescent="0.35">
      <c r="A69" s="168">
        <v>2</v>
      </c>
      <c r="B69" s="238" t="s">
        <v>186</v>
      </c>
      <c r="C69" s="168" t="s">
        <v>312</v>
      </c>
      <c r="D69" s="239">
        <v>428</v>
      </c>
      <c r="E69" s="240">
        <v>23112</v>
      </c>
      <c r="F69" s="239">
        <v>132.68</v>
      </c>
      <c r="G69" s="239"/>
      <c r="H69" s="239">
        <f t="shared" si="16"/>
        <v>132.68</v>
      </c>
      <c r="I69" s="239">
        <v>1643.1348000000005</v>
      </c>
      <c r="J69" s="239"/>
      <c r="K69" s="239">
        <f t="shared" si="23"/>
        <v>1643.1348000000005</v>
      </c>
      <c r="L69" s="241" t="s">
        <v>503</v>
      </c>
      <c r="M69" s="161"/>
    </row>
    <row r="70" spans="1:13" s="154" customFormat="1" ht="25" customHeight="1" x14ac:dyDescent="0.35">
      <c r="A70" s="236"/>
      <c r="B70" s="437" t="s">
        <v>527</v>
      </c>
      <c r="C70" s="236"/>
      <c r="D70" s="438">
        <f t="shared" ref="D70:K70" si="24">ROUND((D7+D37),-0.03)</f>
        <v>2531</v>
      </c>
      <c r="E70" s="438">
        <f t="shared" si="24"/>
        <v>105009</v>
      </c>
      <c r="F70" s="438">
        <f t="shared" si="24"/>
        <v>790</v>
      </c>
      <c r="G70" s="438">
        <f t="shared" si="24"/>
        <v>102</v>
      </c>
      <c r="H70" s="438">
        <f t="shared" si="24"/>
        <v>893</v>
      </c>
      <c r="I70" s="438">
        <f t="shared" si="24"/>
        <v>13315</v>
      </c>
      <c r="J70" s="438">
        <f t="shared" si="24"/>
        <v>1037</v>
      </c>
      <c r="K70" s="438">
        <f t="shared" si="24"/>
        <v>14352</v>
      </c>
      <c r="L70" s="437"/>
      <c r="M70" s="161"/>
    </row>
    <row r="73" spans="1:13" x14ac:dyDescent="0.35">
      <c r="B73" s="175">
        <f>E70/H70*10^5</f>
        <v>11759126.539753638</v>
      </c>
    </row>
    <row r="74" spans="1:13" x14ac:dyDescent="0.35">
      <c r="B74" s="161">
        <f>H70*10^4</f>
        <v>8930000</v>
      </c>
    </row>
    <row r="75" spans="1:13" x14ac:dyDescent="0.35">
      <c r="G75" s="175">
        <f>K70/H70*10^9/10^4</f>
        <v>1607166.8533034713</v>
      </c>
      <c r="H75" s="148" t="s">
        <v>491</v>
      </c>
    </row>
  </sheetData>
  <mergeCells count="11">
    <mergeCell ref="A1:L1"/>
    <mergeCell ref="A2:L2"/>
    <mergeCell ref="A3:L3"/>
    <mergeCell ref="B5:B6"/>
    <mergeCell ref="A5:A6"/>
    <mergeCell ref="F5:H5"/>
    <mergeCell ref="I5:K5"/>
    <mergeCell ref="L5:L6"/>
    <mergeCell ref="C5:C6"/>
    <mergeCell ref="E5:E6"/>
    <mergeCell ref="D5:D6"/>
  </mergeCells>
  <printOptions horizontalCentered="1"/>
  <pageMargins left="0.70866141732283472" right="0.70866141732283472" top="0.74803149606299213" bottom="0.74803149606299213" header="0.31496062992125984" footer="0.31496062992125984"/>
  <pageSetup paperSize="9" scale="64" orientation="landscape"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K29"/>
  <sheetViews>
    <sheetView zoomScale="85" zoomScaleNormal="85" zoomScaleSheetLayoutView="55" workbookViewId="0">
      <selection activeCell="B35" sqref="B35"/>
    </sheetView>
  </sheetViews>
  <sheetFormatPr defaultRowHeight="15.5" x14ac:dyDescent="0.35"/>
  <cols>
    <col min="1" max="1" width="4.5" style="81" bestFit="1" customWidth="1"/>
    <col min="2" max="2" width="63" style="80" customWidth="1"/>
    <col min="3" max="3" width="32.33203125" style="80" customWidth="1"/>
    <col min="4" max="4" width="14.08203125" style="81" customWidth="1"/>
    <col min="5" max="6" width="12.58203125" style="80" customWidth="1"/>
    <col min="7" max="7" width="11.5" style="80" customWidth="1"/>
    <col min="8" max="9" width="11.58203125" style="80" customWidth="1"/>
    <col min="10" max="10" width="11" style="80" customWidth="1"/>
    <col min="11" max="11" width="11.58203125" style="80" customWidth="1"/>
    <col min="12" max="252" width="9" style="80"/>
    <col min="253" max="253" width="4.5" style="80" bestFit="1" customWidth="1"/>
    <col min="254" max="254" width="34.5" style="80" customWidth="1"/>
    <col min="255" max="255" width="12.5" style="80" customWidth="1"/>
    <col min="256" max="256" width="38" style="80" customWidth="1"/>
    <col min="257" max="257" width="45.83203125" style="80" customWidth="1"/>
    <col min="258" max="258" width="11.83203125" style="80" customWidth="1"/>
    <col min="259" max="260" width="12.58203125" style="80" customWidth="1"/>
    <col min="261" max="261" width="11.5" style="80" customWidth="1"/>
    <col min="262" max="263" width="11.58203125" style="80" customWidth="1"/>
    <col min="264" max="264" width="13" style="80" customWidth="1"/>
    <col min="265" max="265" width="18.58203125" style="80" customWidth="1"/>
    <col min="266" max="266" width="11.58203125" style="80" customWidth="1"/>
    <col min="267" max="267" width="8.83203125" style="80" customWidth="1"/>
    <col min="268" max="508" width="9" style="80"/>
    <col min="509" max="509" width="4.5" style="80" bestFit="1" customWidth="1"/>
    <col min="510" max="510" width="34.5" style="80" customWidth="1"/>
    <col min="511" max="511" width="12.5" style="80" customWidth="1"/>
    <col min="512" max="512" width="38" style="80" customWidth="1"/>
    <col min="513" max="513" width="45.83203125" style="80" customWidth="1"/>
    <col min="514" max="514" width="11.83203125" style="80" customWidth="1"/>
    <col min="515" max="516" width="12.58203125" style="80" customWidth="1"/>
    <col min="517" max="517" width="11.5" style="80" customWidth="1"/>
    <col min="518" max="519" width="11.58203125" style="80" customWidth="1"/>
    <col min="520" max="520" width="13" style="80" customWidth="1"/>
    <col min="521" max="521" width="18.58203125" style="80" customWidth="1"/>
    <col min="522" max="522" width="11.58203125" style="80" customWidth="1"/>
    <col min="523" max="523" width="8.83203125" style="80" customWidth="1"/>
    <col min="524" max="764" width="9" style="80"/>
    <col min="765" max="765" width="4.5" style="80" bestFit="1" customWidth="1"/>
    <col min="766" max="766" width="34.5" style="80" customWidth="1"/>
    <col min="767" max="767" width="12.5" style="80" customWidth="1"/>
    <col min="768" max="768" width="38" style="80" customWidth="1"/>
    <col min="769" max="769" width="45.83203125" style="80" customWidth="1"/>
    <col min="770" max="770" width="11.83203125" style="80" customWidth="1"/>
    <col min="771" max="772" width="12.58203125" style="80" customWidth="1"/>
    <col min="773" max="773" width="11.5" style="80" customWidth="1"/>
    <col min="774" max="775" width="11.58203125" style="80" customWidth="1"/>
    <col min="776" max="776" width="13" style="80" customWidth="1"/>
    <col min="777" max="777" width="18.58203125" style="80" customWidth="1"/>
    <col min="778" max="778" width="11.58203125" style="80" customWidth="1"/>
    <col min="779" max="779" width="8.83203125" style="80" customWidth="1"/>
    <col min="780" max="1020" width="9" style="80"/>
    <col min="1021" max="1021" width="4.5" style="80" bestFit="1" customWidth="1"/>
    <col min="1022" max="1022" width="34.5" style="80" customWidth="1"/>
    <col min="1023" max="1023" width="12.5" style="80" customWidth="1"/>
    <col min="1024" max="1024" width="38" style="80" customWidth="1"/>
    <col min="1025" max="1025" width="45.83203125" style="80" customWidth="1"/>
    <col min="1026" max="1026" width="11.83203125" style="80" customWidth="1"/>
    <col min="1027" max="1028" width="12.58203125" style="80" customWidth="1"/>
    <col min="1029" max="1029" width="11.5" style="80" customWidth="1"/>
    <col min="1030" max="1031" width="11.58203125" style="80" customWidth="1"/>
    <col min="1032" max="1032" width="13" style="80" customWidth="1"/>
    <col min="1033" max="1033" width="18.58203125" style="80" customWidth="1"/>
    <col min="1034" max="1034" width="11.58203125" style="80" customWidth="1"/>
    <col min="1035" max="1035" width="8.83203125" style="80" customWidth="1"/>
    <col min="1036" max="1276" width="9" style="80"/>
    <col min="1277" max="1277" width="4.5" style="80" bestFit="1" customWidth="1"/>
    <col min="1278" max="1278" width="34.5" style="80" customWidth="1"/>
    <col min="1279" max="1279" width="12.5" style="80" customWidth="1"/>
    <col min="1280" max="1280" width="38" style="80" customWidth="1"/>
    <col min="1281" max="1281" width="45.83203125" style="80" customWidth="1"/>
    <col min="1282" max="1282" width="11.83203125" style="80" customWidth="1"/>
    <col min="1283" max="1284" width="12.58203125" style="80" customWidth="1"/>
    <col min="1285" max="1285" width="11.5" style="80" customWidth="1"/>
    <col min="1286" max="1287" width="11.58203125" style="80" customWidth="1"/>
    <col min="1288" max="1288" width="13" style="80" customWidth="1"/>
    <col min="1289" max="1289" width="18.58203125" style="80" customWidth="1"/>
    <col min="1290" max="1290" width="11.58203125" style="80" customWidth="1"/>
    <col min="1291" max="1291" width="8.83203125" style="80" customWidth="1"/>
    <col min="1292" max="1532" width="9" style="80"/>
    <col min="1533" max="1533" width="4.5" style="80" bestFit="1" customWidth="1"/>
    <col min="1534" max="1534" width="34.5" style="80" customWidth="1"/>
    <col min="1535" max="1535" width="12.5" style="80" customWidth="1"/>
    <col min="1536" max="1536" width="38" style="80" customWidth="1"/>
    <col min="1537" max="1537" width="45.83203125" style="80" customWidth="1"/>
    <col min="1538" max="1538" width="11.83203125" style="80" customWidth="1"/>
    <col min="1539" max="1540" width="12.58203125" style="80" customWidth="1"/>
    <col min="1541" max="1541" width="11.5" style="80" customWidth="1"/>
    <col min="1542" max="1543" width="11.58203125" style="80" customWidth="1"/>
    <col min="1544" max="1544" width="13" style="80" customWidth="1"/>
    <col min="1545" max="1545" width="18.58203125" style="80" customWidth="1"/>
    <col min="1546" max="1546" width="11.58203125" style="80" customWidth="1"/>
    <col min="1547" max="1547" width="8.83203125" style="80" customWidth="1"/>
    <col min="1548" max="1788" width="9" style="80"/>
    <col min="1789" max="1789" width="4.5" style="80" bestFit="1" customWidth="1"/>
    <col min="1790" max="1790" width="34.5" style="80" customWidth="1"/>
    <col min="1791" max="1791" width="12.5" style="80" customWidth="1"/>
    <col min="1792" max="1792" width="38" style="80" customWidth="1"/>
    <col min="1793" max="1793" width="45.83203125" style="80" customWidth="1"/>
    <col min="1794" max="1794" width="11.83203125" style="80" customWidth="1"/>
    <col min="1795" max="1796" width="12.58203125" style="80" customWidth="1"/>
    <col min="1797" max="1797" width="11.5" style="80" customWidth="1"/>
    <col min="1798" max="1799" width="11.58203125" style="80" customWidth="1"/>
    <col min="1800" max="1800" width="13" style="80" customWidth="1"/>
    <col min="1801" max="1801" width="18.58203125" style="80" customWidth="1"/>
    <col min="1802" max="1802" width="11.58203125" style="80" customWidth="1"/>
    <col min="1803" max="1803" width="8.83203125" style="80" customWidth="1"/>
    <col min="1804" max="2044" width="9" style="80"/>
    <col min="2045" max="2045" width="4.5" style="80" bestFit="1" customWidth="1"/>
    <col min="2046" max="2046" width="34.5" style="80" customWidth="1"/>
    <col min="2047" max="2047" width="12.5" style="80" customWidth="1"/>
    <col min="2048" max="2048" width="38" style="80" customWidth="1"/>
    <col min="2049" max="2049" width="45.83203125" style="80" customWidth="1"/>
    <col min="2050" max="2050" width="11.83203125" style="80" customWidth="1"/>
    <col min="2051" max="2052" width="12.58203125" style="80" customWidth="1"/>
    <col min="2053" max="2053" width="11.5" style="80" customWidth="1"/>
    <col min="2054" max="2055" width="11.58203125" style="80" customWidth="1"/>
    <col min="2056" max="2056" width="13" style="80" customWidth="1"/>
    <col min="2057" max="2057" width="18.58203125" style="80" customWidth="1"/>
    <col min="2058" max="2058" width="11.58203125" style="80" customWidth="1"/>
    <col min="2059" max="2059" width="8.83203125" style="80" customWidth="1"/>
    <col min="2060" max="2300" width="9" style="80"/>
    <col min="2301" max="2301" width="4.5" style="80" bestFit="1" customWidth="1"/>
    <col min="2302" max="2302" width="34.5" style="80" customWidth="1"/>
    <col min="2303" max="2303" width="12.5" style="80" customWidth="1"/>
    <col min="2304" max="2304" width="38" style="80" customWidth="1"/>
    <col min="2305" max="2305" width="45.83203125" style="80" customWidth="1"/>
    <col min="2306" max="2306" width="11.83203125" style="80" customWidth="1"/>
    <col min="2307" max="2308" width="12.58203125" style="80" customWidth="1"/>
    <col min="2309" max="2309" width="11.5" style="80" customWidth="1"/>
    <col min="2310" max="2311" width="11.58203125" style="80" customWidth="1"/>
    <col min="2312" max="2312" width="13" style="80" customWidth="1"/>
    <col min="2313" max="2313" width="18.58203125" style="80" customWidth="1"/>
    <col min="2314" max="2314" width="11.58203125" style="80" customWidth="1"/>
    <col min="2315" max="2315" width="8.83203125" style="80" customWidth="1"/>
    <col min="2316" max="2556" width="9" style="80"/>
    <col min="2557" max="2557" width="4.5" style="80" bestFit="1" customWidth="1"/>
    <col min="2558" max="2558" width="34.5" style="80" customWidth="1"/>
    <col min="2559" max="2559" width="12.5" style="80" customWidth="1"/>
    <col min="2560" max="2560" width="38" style="80" customWidth="1"/>
    <col min="2561" max="2561" width="45.83203125" style="80" customWidth="1"/>
    <col min="2562" max="2562" width="11.83203125" style="80" customWidth="1"/>
    <col min="2563" max="2564" width="12.58203125" style="80" customWidth="1"/>
    <col min="2565" max="2565" width="11.5" style="80" customWidth="1"/>
    <col min="2566" max="2567" width="11.58203125" style="80" customWidth="1"/>
    <col min="2568" max="2568" width="13" style="80" customWidth="1"/>
    <col min="2569" max="2569" width="18.58203125" style="80" customWidth="1"/>
    <col min="2570" max="2570" width="11.58203125" style="80" customWidth="1"/>
    <col min="2571" max="2571" width="8.83203125" style="80" customWidth="1"/>
    <col min="2572" max="2812" width="9" style="80"/>
    <col min="2813" max="2813" width="4.5" style="80" bestFit="1" customWidth="1"/>
    <col min="2814" max="2814" width="34.5" style="80" customWidth="1"/>
    <col min="2815" max="2815" width="12.5" style="80" customWidth="1"/>
    <col min="2816" max="2816" width="38" style="80" customWidth="1"/>
    <col min="2817" max="2817" width="45.83203125" style="80" customWidth="1"/>
    <col min="2818" max="2818" width="11.83203125" style="80" customWidth="1"/>
    <col min="2819" max="2820" width="12.58203125" style="80" customWidth="1"/>
    <col min="2821" max="2821" width="11.5" style="80" customWidth="1"/>
    <col min="2822" max="2823" width="11.58203125" style="80" customWidth="1"/>
    <col min="2824" max="2824" width="13" style="80" customWidth="1"/>
    <col min="2825" max="2825" width="18.58203125" style="80" customWidth="1"/>
    <col min="2826" max="2826" width="11.58203125" style="80" customWidth="1"/>
    <col min="2827" max="2827" width="8.83203125" style="80" customWidth="1"/>
    <col min="2828" max="3068" width="9" style="80"/>
    <col min="3069" max="3069" width="4.5" style="80" bestFit="1" customWidth="1"/>
    <col min="3070" max="3070" width="34.5" style="80" customWidth="1"/>
    <col min="3071" max="3071" width="12.5" style="80" customWidth="1"/>
    <col min="3072" max="3072" width="38" style="80" customWidth="1"/>
    <col min="3073" max="3073" width="45.83203125" style="80" customWidth="1"/>
    <col min="3074" max="3074" width="11.83203125" style="80" customWidth="1"/>
    <col min="3075" max="3076" width="12.58203125" style="80" customWidth="1"/>
    <col min="3077" max="3077" width="11.5" style="80" customWidth="1"/>
    <col min="3078" max="3079" width="11.58203125" style="80" customWidth="1"/>
    <col min="3080" max="3080" width="13" style="80" customWidth="1"/>
    <col min="3081" max="3081" width="18.58203125" style="80" customWidth="1"/>
    <col min="3082" max="3082" width="11.58203125" style="80" customWidth="1"/>
    <col min="3083" max="3083" width="8.83203125" style="80" customWidth="1"/>
    <col min="3084" max="3324" width="9" style="80"/>
    <col min="3325" max="3325" width="4.5" style="80" bestFit="1" customWidth="1"/>
    <col min="3326" max="3326" width="34.5" style="80" customWidth="1"/>
    <col min="3327" max="3327" width="12.5" style="80" customWidth="1"/>
    <col min="3328" max="3328" width="38" style="80" customWidth="1"/>
    <col min="3329" max="3329" width="45.83203125" style="80" customWidth="1"/>
    <col min="3330" max="3330" width="11.83203125" style="80" customWidth="1"/>
    <col min="3331" max="3332" width="12.58203125" style="80" customWidth="1"/>
    <col min="3333" max="3333" width="11.5" style="80" customWidth="1"/>
    <col min="3334" max="3335" width="11.58203125" style="80" customWidth="1"/>
    <col min="3336" max="3336" width="13" style="80" customWidth="1"/>
    <col min="3337" max="3337" width="18.58203125" style="80" customWidth="1"/>
    <col min="3338" max="3338" width="11.58203125" style="80" customWidth="1"/>
    <col min="3339" max="3339" width="8.83203125" style="80" customWidth="1"/>
    <col min="3340" max="3580" width="9" style="80"/>
    <col min="3581" max="3581" width="4.5" style="80" bestFit="1" customWidth="1"/>
    <col min="3582" max="3582" width="34.5" style="80" customWidth="1"/>
    <col min="3583" max="3583" width="12.5" style="80" customWidth="1"/>
    <col min="3584" max="3584" width="38" style="80" customWidth="1"/>
    <col min="3585" max="3585" width="45.83203125" style="80" customWidth="1"/>
    <col min="3586" max="3586" width="11.83203125" style="80" customWidth="1"/>
    <col min="3587" max="3588" width="12.58203125" style="80" customWidth="1"/>
    <col min="3589" max="3589" width="11.5" style="80" customWidth="1"/>
    <col min="3590" max="3591" width="11.58203125" style="80" customWidth="1"/>
    <col min="3592" max="3592" width="13" style="80" customWidth="1"/>
    <col min="3593" max="3593" width="18.58203125" style="80" customWidth="1"/>
    <col min="3594" max="3594" width="11.58203125" style="80" customWidth="1"/>
    <col min="3595" max="3595" width="8.83203125" style="80" customWidth="1"/>
    <col min="3596" max="3836" width="9" style="80"/>
    <col min="3837" max="3837" width="4.5" style="80" bestFit="1" customWidth="1"/>
    <col min="3838" max="3838" width="34.5" style="80" customWidth="1"/>
    <col min="3839" max="3839" width="12.5" style="80" customWidth="1"/>
    <col min="3840" max="3840" width="38" style="80" customWidth="1"/>
    <col min="3841" max="3841" width="45.83203125" style="80" customWidth="1"/>
    <col min="3842" max="3842" width="11.83203125" style="80" customWidth="1"/>
    <col min="3843" max="3844" width="12.58203125" style="80" customWidth="1"/>
    <col min="3845" max="3845" width="11.5" style="80" customWidth="1"/>
    <col min="3846" max="3847" width="11.58203125" style="80" customWidth="1"/>
    <col min="3848" max="3848" width="13" style="80" customWidth="1"/>
    <col min="3849" max="3849" width="18.58203125" style="80" customWidth="1"/>
    <col min="3850" max="3850" width="11.58203125" style="80" customWidth="1"/>
    <col min="3851" max="3851" width="8.83203125" style="80" customWidth="1"/>
    <col min="3852" max="4092" width="9" style="80"/>
    <col min="4093" max="4093" width="4.5" style="80" bestFit="1" customWidth="1"/>
    <col min="4094" max="4094" width="34.5" style="80" customWidth="1"/>
    <col min="4095" max="4095" width="12.5" style="80" customWidth="1"/>
    <col min="4096" max="4096" width="38" style="80" customWidth="1"/>
    <col min="4097" max="4097" width="45.83203125" style="80" customWidth="1"/>
    <col min="4098" max="4098" width="11.83203125" style="80" customWidth="1"/>
    <col min="4099" max="4100" width="12.58203125" style="80" customWidth="1"/>
    <col min="4101" max="4101" width="11.5" style="80" customWidth="1"/>
    <col min="4102" max="4103" width="11.58203125" style="80" customWidth="1"/>
    <col min="4104" max="4104" width="13" style="80" customWidth="1"/>
    <col min="4105" max="4105" width="18.58203125" style="80" customWidth="1"/>
    <col min="4106" max="4106" width="11.58203125" style="80" customWidth="1"/>
    <col min="4107" max="4107" width="8.83203125" style="80" customWidth="1"/>
    <col min="4108" max="4348" width="9" style="80"/>
    <col min="4349" max="4349" width="4.5" style="80" bestFit="1" customWidth="1"/>
    <col min="4350" max="4350" width="34.5" style="80" customWidth="1"/>
    <col min="4351" max="4351" width="12.5" style="80" customWidth="1"/>
    <col min="4352" max="4352" width="38" style="80" customWidth="1"/>
    <col min="4353" max="4353" width="45.83203125" style="80" customWidth="1"/>
    <col min="4354" max="4354" width="11.83203125" style="80" customWidth="1"/>
    <col min="4355" max="4356" width="12.58203125" style="80" customWidth="1"/>
    <col min="4357" max="4357" width="11.5" style="80" customWidth="1"/>
    <col min="4358" max="4359" width="11.58203125" style="80" customWidth="1"/>
    <col min="4360" max="4360" width="13" style="80" customWidth="1"/>
    <col min="4361" max="4361" width="18.58203125" style="80" customWidth="1"/>
    <col min="4362" max="4362" width="11.58203125" style="80" customWidth="1"/>
    <col min="4363" max="4363" width="8.83203125" style="80" customWidth="1"/>
    <col min="4364" max="4604" width="9" style="80"/>
    <col min="4605" max="4605" width="4.5" style="80" bestFit="1" customWidth="1"/>
    <col min="4606" max="4606" width="34.5" style="80" customWidth="1"/>
    <col min="4607" max="4607" width="12.5" style="80" customWidth="1"/>
    <col min="4608" max="4608" width="38" style="80" customWidth="1"/>
    <col min="4609" max="4609" width="45.83203125" style="80" customWidth="1"/>
    <col min="4610" max="4610" width="11.83203125" style="80" customWidth="1"/>
    <col min="4611" max="4612" width="12.58203125" style="80" customWidth="1"/>
    <col min="4613" max="4613" width="11.5" style="80" customWidth="1"/>
    <col min="4614" max="4615" width="11.58203125" style="80" customWidth="1"/>
    <col min="4616" max="4616" width="13" style="80" customWidth="1"/>
    <col min="4617" max="4617" width="18.58203125" style="80" customWidth="1"/>
    <col min="4618" max="4618" width="11.58203125" style="80" customWidth="1"/>
    <col min="4619" max="4619" width="8.83203125" style="80" customWidth="1"/>
    <col min="4620" max="4860" width="9" style="80"/>
    <col min="4861" max="4861" width="4.5" style="80" bestFit="1" customWidth="1"/>
    <col min="4862" max="4862" width="34.5" style="80" customWidth="1"/>
    <col min="4863" max="4863" width="12.5" style="80" customWidth="1"/>
    <col min="4864" max="4864" width="38" style="80" customWidth="1"/>
    <col min="4865" max="4865" width="45.83203125" style="80" customWidth="1"/>
    <col min="4866" max="4866" width="11.83203125" style="80" customWidth="1"/>
    <col min="4867" max="4868" width="12.58203125" style="80" customWidth="1"/>
    <col min="4869" max="4869" width="11.5" style="80" customWidth="1"/>
    <col min="4870" max="4871" width="11.58203125" style="80" customWidth="1"/>
    <col min="4872" max="4872" width="13" style="80" customWidth="1"/>
    <col min="4873" max="4873" width="18.58203125" style="80" customWidth="1"/>
    <col min="4874" max="4874" width="11.58203125" style="80" customWidth="1"/>
    <col min="4875" max="4875" width="8.83203125" style="80" customWidth="1"/>
    <col min="4876" max="5116" width="9" style="80"/>
    <col min="5117" max="5117" width="4.5" style="80" bestFit="1" customWidth="1"/>
    <col min="5118" max="5118" width="34.5" style="80" customWidth="1"/>
    <col min="5119" max="5119" width="12.5" style="80" customWidth="1"/>
    <col min="5120" max="5120" width="38" style="80" customWidth="1"/>
    <col min="5121" max="5121" width="45.83203125" style="80" customWidth="1"/>
    <col min="5122" max="5122" width="11.83203125" style="80" customWidth="1"/>
    <col min="5123" max="5124" width="12.58203125" style="80" customWidth="1"/>
    <col min="5125" max="5125" width="11.5" style="80" customWidth="1"/>
    <col min="5126" max="5127" width="11.58203125" style="80" customWidth="1"/>
    <col min="5128" max="5128" width="13" style="80" customWidth="1"/>
    <col min="5129" max="5129" width="18.58203125" style="80" customWidth="1"/>
    <col min="5130" max="5130" width="11.58203125" style="80" customWidth="1"/>
    <col min="5131" max="5131" width="8.83203125" style="80" customWidth="1"/>
    <col min="5132" max="5372" width="9" style="80"/>
    <col min="5373" max="5373" width="4.5" style="80" bestFit="1" customWidth="1"/>
    <col min="5374" max="5374" width="34.5" style="80" customWidth="1"/>
    <col min="5375" max="5375" width="12.5" style="80" customWidth="1"/>
    <col min="5376" max="5376" width="38" style="80" customWidth="1"/>
    <col min="5377" max="5377" width="45.83203125" style="80" customWidth="1"/>
    <col min="5378" max="5378" width="11.83203125" style="80" customWidth="1"/>
    <col min="5379" max="5380" width="12.58203125" style="80" customWidth="1"/>
    <col min="5381" max="5381" width="11.5" style="80" customWidth="1"/>
    <col min="5382" max="5383" width="11.58203125" style="80" customWidth="1"/>
    <col min="5384" max="5384" width="13" style="80" customWidth="1"/>
    <col min="5385" max="5385" width="18.58203125" style="80" customWidth="1"/>
    <col min="5386" max="5386" width="11.58203125" style="80" customWidth="1"/>
    <col min="5387" max="5387" width="8.83203125" style="80" customWidth="1"/>
    <col min="5388" max="5628" width="9" style="80"/>
    <col min="5629" max="5629" width="4.5" style="80" bestFit="1" customWidth="1"/>
    <col min="5630" max="5630" width="34.5" style="80" customWidth="1"/>
    <col min="5631" max="5631" width="12.5" style="80" customWidth="1"/>
    <col min="5632" max="5632" width="38" style="80" customWidth="1"/>
    <col min="5633" max="5633" width="45.83203125" style="80" customWidth="1"/>
    <col min="5634" max="5634" width="11.83203125" style="80" customWidth="1"/>
    <col min="5635" max="5636" width="12.58203125" style="80" customWidth="1"/>
    <col min="5637" max="5637" width="11.5" style="80" customWidth="1"/>
    <col min="5638" max="5639" width="11.58203125" style="80" customWidth="1"/>
    <col min="5640" max="5640" width="13" style="80" customWidth="1"/>
    <col min="5641" max="5641" width="18.58203125" style="80" customWidth="1"/>
    <col min="5642" max="5642" width="11.58203125" style="80" customWidth="1"/>
    <col min="5643" max="5643" width="8.83203125" style="80" customWidth="1"/>
    <col min="5644" max="5884" width="9" style="80"/>
    <col min="5885" max="5885" width="4.5" style="80" bestFit="1" customWidth="1"/>
    <col min="5886" max="5886" width="34.5" style="80" customWidth="1"/>
    <col min="5887" max="5887" width="12.5" style="80" customWidth="1"/>
    <col min="5888" max="5888" width="38" style="80" customWidth="1"/>
    <col min="5889" max="5889" width="45.83203125" style="80" customWidth="1"/>
    <col min="5890" max="5890" width="11.83203125" style="80" customWidth="1"/>
    <col min="5891" max="5892" width="12.58203125" style="80" customWidth="1"/>
    <col min="5893" max="5893" width="11.5" style="80" customWidth="1"/>
    <col min="5894" max="5895" width="11.58203125" style="80" customWidth="1"/>
    <col min="5896" max="5896" width="13" style="80" customWidth="1"/>
    <col min="5897" max="5897" width="18.58203125" style="80" customWidth="1"/>
    <col min="5898" max="5898" width="11.58203125" style="80" customWidth="1"/>
    <col min="5899" max="5899" width="8.83203125" style="80" customWidth="1"/>
    <col min="5900" max="6140" width="9" style="80"/>
    <col min="6141" max="6141" width="4.5" style="80" bestFit="1" customWidth="1"/>
    <col min="6142" max="6142" width="34.5" style="80" customWidth="1"/>
    <col min="6143" max="6143" width="12.5" style="80" customWidth="1"/>
    <col min="6144" max="6144" width="38" style="80" customWidth="1"/>
    <col min="6145" max="6145" width="45.83203125" style="80" customWidth="1"/>
    <col min="6146" max="6146" width="11.83203125" style="80" customWidth="1"/>
    <col min="6147" max="6148" width="12.58203125" style="80" customWidth="1"/>
    <col min="6149" max="6149" width="11.5" style="80" customWidth="1"/>
    <col min="6150" max="6151" width="11.58203125" style="80" customWidth="1"/>
    <col min="6152" max="6152" width="13" style="80" customWidth="1"/>
    <col min="6153" max="6153" width="18.58203125" style="80" customWidth="1"/>
    <col min="6154" max="6154" width="11.58203125" style="80" customWidth="1"/>
    <col min="6155" max="6155" width="8.83203125" style="80" customWidth="1"/>
    <col min="6156" max="6396" width="9" style="80"/>
    <col min="6397" max="6397" width="4.5" style="80" bestFit="1" customWidth="1"/>
    <col min="6398" max="6398" width="34.5" style="80" customWidth="1"/>
    <col min="6399" max="6399" width="12.5" style="80" customWidth="1"/>
    <col min="6400" max="6400" width="38" style="80" customWidth="1"/>
    <col min="6401" max="6401" width="45.83203125" style="80" customWidth="1"/>
    <col min="6402" max="6402" width="11.83203125" style="80" customWidth="1"/>
    <col min="6403" max="6404" width="12.58203125" style="80" customWidth="1"/>
    <col min="6405" max="6405" width="11.5" style="80" customWidth="1"/>
    <col min="6406" max="6407" width="11.58203125" style="80" customWidth="1"/>
    <col min="6408" max="6408" width="13" style="80" customWidth="1"/>
    <col min="6409" max="6409" width="18.58203125" style="80" customWidth="1"/>
    <col min="6410" max="6410" width="11.58203125" style="80" customWidth="1"/>
    <col min="6411" max="6411" width="8.83203125" style="80" customWidth="1"/>
    <col min="6412" max="6652" width="9" style="80"/>
    <col min="6653" max="6653" width="4.5" style="80" bestFit="1" customWidth="1"/>
    <col min="6654" max="6654" width="34.5" style="80" customWidth="1"/>
    <col min="6655" max="6655" width="12.5" style="80" customWidth="1"/>
    <col min="6656" max="6656" width="38" style="80" customWidth="1"/>
    <col min="6657" max="6657" width="45.83203125" style="80" customWidth="1"/>
    <col min="6658" max="6658" width="11.83203125" style="80" customWidth="1"/>
    <col min="6659" max="6660" width="12.58203125" style="80" customWidth="1"/>
    <col min="6661" max="6661" width="11.5" style="80" customWidth="1"/>
    <col min="6662" max="6663" width="11.58203125" style="80" customWidth="1"/>
    <col min="6664" max="6664" width="13" style="80" customWidth="1"/>
    <col min="6665" max="6665" width="18.58203125" style="80" customWidth="1"/>
    <col min="6666" max="6666" width="11.58203125" style="80" customWidth="1"/>
    <col min="6667" max="6667" width="8.83203125" style="80" customWidth="1"/>
    <col min="6668" max="6908" width="9" style="80"/>
    <col min="6909" max="6909" width="4.5" style="80" bestFit="1" customWidth="1"/>
    <col min="6910" max="6910" width="34.5" style="80" customWidth="1"/>
    <col min="6911" max="6911" width="12.5" style="80" customWidth="1"/>
    <col min="6912" max="6912" width="38" style="80" customWidth="1"/>
    <col min="6913" max="6913" width="45.83203125" style="80" customWidth="1"/>
    <col min="6914" max="6914" width="11.83203125" style="80" customWidth="1"/>
    <col min="6915" max="6916" width="12.58203125" style="80" customWidth="1"/>
    <col min="6917" max="6917" width="11.5" style="80" customWidth="1"/>
    <col min="6918" max="6919" width="11.58203125" style="80" customWidth="1"/>
    <col min="6920" max="6920" width="13" style="80" customWidth="1"/>
    <col min="6921" max="6921" width="18.58203125" style="80" customWidth="1"/>
    <col min="6922" max="6922" width="11.58203125" style="80" customWidth="1"/>
    <col min="6923" max="6923" width="8.83203125" style="80" customWidth="1"/>
    <col min="6924" max="7164" width="9" style="80"/>
    <col min="7165" max="7165" width="4.5" style="80" bestFit="1" customWidth="1"/>
    <col min="7166" max="7166" width="34.5" style="80" customWidth="1"/>
    <col min="7167" max="7167" width="12.5" style="80" customWidth="1"/>
    <col min="7168" max="7168" width="38" style="80" customWidth="1"/>
    <col min="7169" max="7169" width="45.83203125" style="80" customWidth="1"/>
    <col min="7170" max="7170" width="11.83203125" style="80" customWidth="1"/>
    <col min="7171" max="7172" width="12.58203125" style="80" customWidth="1"/>
    <col min="7173" max="7173" width="11.5" style="80" customWidth="1"/>
    <col min="7174" max="7175" width="11.58203125" style="80" customWidth="1"/>
    <col min="7176" max="7176" width="13" style="80" customWidth="1"/>
    <col min="7177" max="7177" width="18.58203125" style="80" customWidth="1"/>
    <col min="7178" max="7178" width="11.58203125" style="80" customWidth="1"/>
    <col min="7179" max="7179" width="8.83203125" style="80" customWidth="1"/>
    <col min="7180" max="7420" width="9" style="80"/>
    <col min="7421" max="7421" width="4.5" style="80" bestFit="1" customWidth="1"/>
    <col min="7422" max="7422" width="34.5" style="80" customWidth="1"/>
    <col min="7423" max="7423" width="12.5" style="80" customWidth="1"/>
    <col min="7424" max="7424" width="38" style="80" customWidth="1"/>
    <col min="7425" max="7425" width="45.83203125" style="80" customWidth="1"/>
    <col min="7426" max="7426" width="11.83203125" style="80" customWidth="1"/>
    <col min="7427" max="7428" width="12.58203125" style="80" customWidth="1"/>
    <col min="7429" max="7429" width="11.5" style="80" customWidth="1"/>
    <col min="7430" max="7431" width="11.58203125" style="80" customWidth="1"/>
    <col min="7432" max="7432" width="13" style="80" customWidth="1"/>
    <col min="7433" max="7433" width="18.58203125" style="80" customWidth="1"/>
    <col min="7434" max="7434" width="11.58203125" style="80" customWidth="1"/>
    <col min="7435" max="7435" width="8.83203125" style="80" customWidth="1"/>
    <col min="7436" max="7676" width="9" style="80"/>
    <col min="7677" max="7677" width="4.5" style="80" bestFit="1" customWidth="1"/>
    <col min="7678" max="7678" width="34.5" style="80" customWidth="1"/>
    <col min="7679" max="7679" width="12.5" style="80" customWidth="1"/>
    <col min="7680" max="7680" width="38" style="80" customWidth="1"/>
    <col min="7681" max="7681" width="45.83203125" style="80" customWidth="1"/>
    <col min="7682" max="7682" width="11.83203125" style="80" customWidth="1"/>
    <col min="7683" max="7684" width="12.58203125" style="80" customWidth="1"/>
    <col min="7685" max="7685" width="11.5" style="80" customWidth="1"/>
    <col min="7686" max="7687" width="11.58203125" style="80" customWidth="1"/>
    <col min="7688" max="7688" width="13" style="80" customWidth="1"/>
    <col min="7689" max="7689" width="18.58203125" style="80" customWidth="1"/>
    <col min="7690" max="7690" width="11.58203125" style="80" customWidth="1"/>
    <col min="7691" max="7691" width="8.83203125" style="80" customWidth="1"/>
    <col min="7692" max="7932" width="9" style="80"/>
    <col min="7933" max="7933" width="4.5" style="80" bestFit="1" customWidth="1"/>
    <col min="7934" max="7934" width="34.5" style="80" customWidth="1"/>
    <col min="7935" max="7935" width="12.5" style="80" customWidth="1"/>
    <col min="7936" max="7936" width="38" style="80" customWidth="1"/>
    <col min="7937" max="7937" width="45.83203125" style="80" customWidth="1"/>
    <col min="7938" max="7938" width="11.83203125" style="80" customWidth="1"/>
    <col min="7939" max="7940" width="12.58203125" style="80" customWidth="1"/>
    <col min="7941" max="7941" width="11.5" style="80" customWidth="1"/>
    <col min="7942" max="7943" width="11.58203125" style="80" customWidth="1"/>
    <col min="7944" max="7944" width="13" style="80" customWidth="1"/>
    <col min="7945" max="7945" width="18.58203125" style="80" customWidth="1"/>
    <col min="7946" max="7946" width="11.58203125" style="80" customWidth="1"/>
    <col min="7947" max="7947" width="8.83203125" style="80" customWidth="1"/>
    <col min="7948" max="8188" width="9" style="80"/>
    <col min="8189" max="8189" width="4.5" style="80" bestFit="1" customWidth="1"/>
    <col min="8190" max="8190" width="34.5" style="80" customWidth="1"/>
    <col min="8191" max="8191" width="12.5" style="80" customWidth="1"/>
    <col min="8192" max="8192" width="38" style="80" customWidth="1"/>
    <col min="8193" max="8193" width="45.83203125" style="80" customWidth="1"/>
    <col min="8194" max="8194" width="11.83203125" style="80" customWidth="1"/>
    <col min="8195" max="8196" width="12.58203125" style="80" customWidth="1"/>
    <col min="8197" max="8197" width="11.5" style="80" customWidth="1"/>
    <col min="8198" max="8199" width="11.58203125" style="80" customWidth="1"/>
    <col min="8200" max="8200" width="13" style="80" customWidth="1"/>
    <col min="8201" max="8201" width="18.58203125" style="80" customWidth="1"/>
    <col min="8202" max="8202" width="11.58203125" style="80" customWidth="1"/>
    <col min="8203" max="8203" width="8.83203125" style="80" customWidth="1"/>
    <col min="8204" max="8444" width="9" style="80"/>
    <col min="8445" max="8445" width="4.5" style="80" bestFit="1" customWidth="1"/>
    <col min="8446" max="8446" width="34.5" style="80" customWidth="1"/>
    <col min="8447" max="8447" width="12.5" style="80" customWidth="1"/>
    <col min="8448" max="8448" width="38" style="80" customWidth="1"/>
    <col min="8449" max="8449" width="45.83203125" style="80" customWidth="1"/>
    <col min="8450" max="8450" width="11.83203125" style="80" customWidth="1"/>
    <col min="8451" max="8452" width="12.58203125" style="80" customWidth="1"/>
    <col min="8453" max="8453" width="11.5" style="80" customWidth="1"/>
    <col min="8454" max="8455" width="11.58203125" style="80" customWidth="1"/>
    <col min="8456" max="8456" width="13" style="80" customWidth="1"/>
    <col min="8457" max="8457" width="18.58203125" style="80" customWidth="1"/>
    <col min="8458" max="8458" width="11.58203125" style="80" customWidth="1"/>
    <col min="8459" max="8459" width="8.83203125" style="80" customWidth="1"/>
    <col min="8460" max="8700" width="9" style="80"/>
    <col min="8701" max="8701" width="4.5" style="80" bestFit="1" customWidth="1"/>
    <col min="8702" max="8702" width="34.5" style="80" customWidth="1"/>
    <col min="8703" max="8703" width="12.5" style="80" customWidth="1"/>
    <col min="8704" max="8704" width="38" style="80" customWidth="1"/>
    <col min="8705" max="8705" width="45.83203125" style="80" customWidth="1"/>
    <col min="8706" max="8706" width="11.83203125" style="80" customWidth="1"/>
    <col min="8707" max="8708" width="12.58203125" style="80" customWidth="1"/>
    <col min="8709" max="8709" width="11.5" style="80" customWidth="1"/>
    <col min="8710" max="8711" width="11.58203125" style="80" customWidth="1"/>
    <col min="8712" max="8712" width="13" style="80" customWidth="1"/>
    <col min="8713" max="8713" width="18.58203125" style="80" customWidth="1"/>
    <col min="8714" max="8714" width="11.58203125" style="80" customWidth="1"/>
    <col min="8715" max="8715" width="8.83203125" style="80" customWidth="1"/>
    <col min="8716" max="8956" width="9" style="80"/>
    <col min="8957" max="8957" width="4.5" style="80" bestFit="1" customWidth="1"/>
    <col min="8958" max="8958" width="34.5" style="80" customWidth="1"/>
    <col min="8959" max="8959" width="12.5" style="80" customWidth="1"/>
    <col min="8960" max="8960" width="38" style="80" customWidth="1"/>
    <col min="8961" max="8961" width="45.83203125" style="80" customWidth="1"/>
    <col min="8962" max="8962" width="11.83203125" style="80" customWidth="1"/>
    <col min="8963" max="8964" width="12.58203125" style="80" customWidth="1"/>
    <col min="8965" max="8965" width="11.5" style="80" customWidth="1"/>
    <col min="8966" max="8967" width="11.58203125" style="80" customWidth="1"/>
    <col min="8968" max="8968" width="13" style="80" customWidth="1"/>
    <col min="8969" max="8969" width="18.58203125" style="80" customWidth="1"/>
    <col min="8970" max="8970" width="11.58203125" style="80" customWidth="1"/>
    <col min="8971" max="8971" width="8.83203125" style="80" customWidth="1"/>
    <col min="8972" max="9212" width="9" style="80"/>
    <col min="9213" max="9213" width="4.5" style="80" bestFit="1" customWidth="1"/>
    <col min="9214" max="9214" width="34.5" style="80" customWidth="1"/>
    <col min="9215" max="9215" width="12.5" style="80" customWidth="1"/>
    <col min="9216" max="9216" width="38" style="80" customWidth="1"/>
    <col min="9217" max="9217" width="45.83203125" style="80" customWidth="1"/>
    <col min="9218" max="9218" width="11.83203125" style="80" customWidth="1"/>
    <col min="9219" max="9220" width="12.58203125" style="80" customWidth="1"/>
    <col min="9221" max="9221" width="11.5" style="80" customWidth="1"/>
    <col min="9222" max="9223" width="11.58203125" style="80" customWidth="1"/>
    <col min="9224" max="9224" width="13" style="80" customWidth="1"/>
    <col min="9225" max="9225" width="18.58203125" style="80" customWidth="1"/>
    <col min="9226" max="9226" width="11.58203125" style="80" customWidth="1"/>
    <col min="9227" max="9227" width="8.83203125" style="80" customWidth="1"/>
    <col min="9228" max="9468" width="9" style="80"/>
    <col min="9469" max="9469" width="4.5" style="80" bestFit="1" customWidth="1"/>
    <col min="9470" max="9470" width="34.5" style="80" customWidth="1"/>
    <col min="9471" max="9471" width="12.5" style="80" customWidth="1"/>
    <col min="9472" max="9472" width="38" style="80" customWidth="1"/>
    <col min="9473" max="9473" width="45.83203125" style="80" customWidth="1"/>
    <col min="9474" max="9474" width="11.83203125" style="80" customWidth="1"/>
    <col min="9475" max="9476" width="12.58203125" style="80" customWidth="1"/>
    <col min="9477" max="9477" width="11.5" style="80" customWidth="1"/>
    <col min="9478" max="9479" width="11.58203125" style="80" customWidth="1"/>
    <col min="9480" max="9480" width="13" style="80" customWidth="1"/>
    <col min="9481" max="9481" width="18.58203125" style="80" customWidth="1"/>
    <col min="9482" max="9482" width="11.58203125" style="80" customWidth="1"/>
    <col min="9483" max="9483" width="8.83203125" style="80" customWidth="1"/>
    <col min="9484" max="9724" width="9" style="80"/>
    <col min="9725" max="9725" width="4.5" style="80" bestFit="1" customWidth="1"/>
    <col min="9726" max="9726" width="34.5" style="80" customWidth="1"/>
    <col min="9727" max="9727" width="12.5" style="80" customWidth="1"/>
    <col min="9728" max="9728" width="38" style="80" customWidth="1"/>
    <col min="9729" max="9729" width="45.83203125" style="80" customWidth="1"/>
    <col min="9730" max="9730" width="11.83203125" style="80" customWidth="1"/>
    <col min="9731" max="9732" width="12.58203125" style="80" customWidth="1"/>
    <col min="9733" max="9733" width="11.5" style="80" customWidth="1"/>
    <col min="9734" max="9735" width="11.58203125" style="80" customWidth="1"/>
    <col min="9736" max="9736" width="13" style="80" customWidth="1"/>
    <col min="9737" max="9737" width="18.58203125" style="80" customWidth="1"/>
    <col min="9738" max="9738" width="11.58203125" style="80" customWidth="1"/>
    <col min="9739" max="9739" width="8.83203125" style="80" customWidth="1"/>
    <col min="9740" max="9980" width="9" style="80"/>
    <col min="9981" max="9981" width="4.5" style="80" bestFit="1" customWidth="1"/>
    <col min="9982" max="9982" width="34.5" style="80" customWidth="1"/>
    <col min="9983" max="9983" width="12.5" style="80" customWidth="1"/>
    <col min="9984" max="9984" width="38" style="80" customWidth="1"/>
    <col min="9985" max="9985" width="45.83203125" style="80" customWidth="1"/>
    <col min="9986" max="9986" width="11.83203125" style="80" customWidth="1"/>
    <col min="9987" max="9988" width="12.58203125" style="80" customWidth="1"/>
    <col min="9989" max="9989" width="11.5" style="80" customWidth="1"/>
    <col min="9990" max="9991" width="11.58203125" style="80" customWidth="1"/>
    <col min="9992" max="9992" width="13" style="80" customWidth="1"/>
    <col min="9993" max="9993" width="18.58203125" style="80" customWidth="1"/>
    <col min="9994" max="9994" width="11.58203125" style="80" customWidth="1"/>
    <col min="9995" max="9995" width="8.83203125" style="80" customWidth="1"/>
    <col min="9996" max="10236" width="9" style="80"/>
    <col min="10237" max="10237" width="4.5" style="80" bestFit="1" customWidth="1"/>
    <col min="10238" max="10238" width="34.5" style="80" customWidth="1"/>
    <col min="10239" max="10239" width="12.5" style="80" customWidth="1"/>
    <col min="10240" max="10240" width="38" style="80" customWidth="1"/>
    <col min="10241" max="10241" width="45.83203125" style="80" customWidth="1"/>
    <col min="10242" max="10242" width="11.83203125" style="80" customWidth="1"/>
    <col min="10243" max="10244" width="12.58203125" style="80" customWidth="1"/>
    <col min="10245" max="10245" width="11.5" style="80" customWidth="1"/>
    <col min="10246" max="10247" width="11.58203125" style="80" customWidth="1"/>
    <col min="10248" max="10248" width="13" style="80" customWidth="1"/>
    <col min="10249" max="10249" width="18.58203125" style="80" customWidth="1"/>
    <col min="10250" max="10250" width="11.58203125" style="80" customWidth="1"/>
    <col min="10251" max="10251" width="8.83203125" style="80" customWidth="1"/>
    <col min="10252" max="10492" width="9" style="80"/>
    <col min="10493" max="10493" width="4.5" style="80" bestFit="1" customWidth="1"/>
    <col min="10494" max="10494" width="34.5" style="80" customWidth="1"/>
    <col min="10495" max="10495" width="12.5" style="80" customWidth="1"/>
    <col min="10496" max="10496" width="38" style="80" customWidth="1"/>
    <col min="10497" max="10497" width="45.83203125" style="80" customWidth="1"/>
    <col min="10498" max="10498" width="11.83203125" style="80" customWidth="1"/>
    <col min="10499" max="10500" width="12.58203125" style="80" customWidth="1"/>
    <col min="10501" max="10501" width="11.5" style="80" customWidth="1"/>
    <col min="10502" max="10503" width="11.58203125" style="80" customWidth="1"/>
    <col min="10504" max="10504" width="13" style="80" customWidth="1"/>
    <col min="10505" max="10505" width="18.58203125" style="80" customWidth="1"/>
    <col min="10506" max="10506" width="11.58203125" style="80" customWidth="1"/>
    <col min="10507" max="10507" width="8.83203125" style="80" customWidth="1"/>
    <col min="10508" max="10748" width="9" style="80"/>
    <col min="10749" max="10749" width="4.5" style="80" bestFit="1" customWidth="1"/>
    <col min="10750" max="10750" width="34.5" style="80" customWidth="1"/>
    <col min="10751" max="10751" width="12.5" style="80" customWidth="1"/>
    <col min="10752" max="10752" width="38" style="80" customWidth="1"/>
    <col min="10753" max="10753" width="45.83203125" style="80" customWidth="1"/>
    <col min="10754" max="10754" width="11.83203125" style="80" customWidth="1"/>
    <col min="10755" max="10756" width="12.58203125" style="80" customWidth="1"/>
    <col min="10757" max="10757" width="11.5" style="80" customWidth="1"/>
    <col min="10758" max="10759" width="11.58203125" style="80" customWidth="1"/>
    <col min="10760" max="10760" width="13" style="80" customWidth="1"/>
    <col min="10761" max="10761" width="18.58203125" style="80" customWidth="1"/>
    <col min="10762" max="10762" width="11.58203125" style="80" customWidth="1"/>
    <col min="10763" max="10763" width="8.83203125" style="80" customWidth="1"/>
    <col min="10764" max="11004" width="9" style="80"/>
    <col min="11005" max="11005" width="4.5" style="80" bestFit="1" customWidth="1"/>
    <col min="11006" max="11006" width="34.5" style="80" customWidth="1"/>
    <col min="11007" max="11007" width="12.5" style="80" customWidth="1"/>
    <col min="11008" max="11008" width="38" style="80" customWidth="1"/>
    <col min="11009" max="11009" width="45.83203125" style="80" customWidth="1"/>
    <col min="11010" max="11010" width="11.83203125" style="80" customWidth="1"/>
    <col min="11011" max="11012" width="12.58203125" style="80" customWidth="1"/>
    <col min="11013" max="11013" width="11.5" style="80" customWidth="1"/>
    <col min="11014" max="11015" width="11.58203125" style="80" customWidth="1"/>
    <col min="11016" max="11016" width="13" style="80" customWidth="1"/>
    <col min="11017" max="11017" width="18.58203125" style="80" customWidth="1"/>
    <col min="11018" max="11018" width="11.58203125" style="80" customWidth="1"/>
    <col min="11019" max="11019" width="8.83203125" style="80" customWidth="1"/>
    <col min="11020" max="11260" width="9" style="80"/>
    <col min="11261" max="11261" width="4.5" style="80" bestFit="1" customWidth="1"/>
    <col min="11262" max="11262" width="34.5" style="80" customWidth="1"/>
    <col min="11263" max="11263" width="12.5" style="80" customWidth="1"/>
    <col min="11264" max="11264" width="38" style="80" customWidth="1"/>
    <col min="11265" max="11265" width="45.83203125" style="80" customWidth="1"/>
    <col min="11266" max="11266" width="11.83203125" style="80" customWidth="1"/>
    <col min="11267" max="11268" width="12.58203125" style="80" customWidth="1"/>
    <col min="11269" max="11269" width="11.5" style="80" customWidth="1"/>
    <col min="11270" max="11271" width="11.58203125" style="80" customWidth="1"/>
    <col min="11272" max="11272" width="13" style="80" customWidth="1"/>
    <col min="11273" max="11273" width="18.58203125" style="80" customWidth="1"/>
    <col min="11274" max="11274" width="11.58203125" style="80" customWidth="1"/>
    <col min="11275" max="11275" width="8.83203125" style="80" customWidth="1"/>
    <col min="11276" max="11516" width="9" style="80"/>
    <col min="11517" max="11517" width="4.5" style="80" bestFit="1" customWidth="1"/>
    <col min="11518" max="11518" width="34.5" style="80" customWidth="1"/>
    <col min="11519" max="11519" width="12.5" style="80" customWidth="1"/>
    <col min="11520" max="11520" width="38" style="80" customWidth="1"/>
    <col min="11521" max="11521" width="45.83203125" style="80" customWidth="1"/>
    <col min="11522" max="11522" width="11.83203125" style="80" customWidth="1"/>
    <col min="11523" max="11524" width="12.58203125" style="80" customWidth="1"/>
    <col min="11525" max="11525" width="11.5" style="80" customWidth="1"/>
    <col min="11526" max="11527" width="11.58203125" style="80" customWidth="1"/>
    <col min="11528" max="11528" width="13" style="80" customWidth="1"/>
    <col min="11529" max="11529" width="18.58203125" style="80" customWidth="1"/>
    <col min="11530" max="11530" width="11.58203125" style="80" customWidth="1"/>
    <col min="11531" max="11531" width="8.83203125" style="80" customWidth="1"/>
    <col min="11532" max="11772" width="9" style="80"/>
    <col min="11773" max="11773" width="4.5" style="80" bestFit="1" customWidth="1"/>
    <col min="11774" max="11774" width="34.5" style="80" customWidth="1"/>
    <col min="11775" max="11775" width="12.5" style="80" customWidth="1"/>
    <col min="11776" max="11776" width="38" style="80" customWidth="1"/>
    <col min="11777" max="11777" width="45.83203125" style="80" customWidth="1"/>
    <col min="11778" max="11778" width="11.83203125" style="80" customWidth="1"/>
    <col min="11779" max="11780" width="12.58203125" style="80" customWidth="1"/>
    <col min="11781" max="11781" width="11.5" style="80" customWidth="1"/>
    <col min="11782" max="11783" width="11.58203125" style="80" customWidth="1"/>
    <col min="11784" max="11784" width="13" style="80" customWidth="1"/>
    <col min="11785" max="11785" width="18.58203125" style="80" customWidth="1"/>
    <col min="11786" max="11786" width="11.58203125" style="80" customWidth="1"/>
    <col min="11787" max="11787" width="8.83203125" style="80" customWidth="1"/>
    <col min="11788" max="12028" width="9" style="80"/>
    <col min="12029" max="12029" width="4.5" style="80" bestFit="1" customWidth="1"/>
    <col min="12030" max="12030" width="34.5" style="80" customWidth="1"/>
    <col min="12031" max="12031" width="12.5" style="80" customWidth="1"/>
    <col min="12032" max="12032" width="38" style="80" customWidth="1"/>
    <col min="12033" max="12033" width="45.83203125" style="80" customWidth="1"/>
    <col min="12034" max="12034" width="11.83203125" style="80" customWidth="1"/>
    <col min="12035" max="12036" width="12.58203125" style="80" customWidth="1"/>
    <col min="12037" max="12037" width="11.5" style="80" customWidth="1"/>
    <col min="12038" max="12039" width="11.58203125" style="80" customWidth="1"/>
    <col min="12040" max="12040" width="13" style="80" customWidth="1"/>
    <col min="12041" max="12041" width="18.58203125" style="80" customWidth="1"/>
    <col min="12042" max="12042" width="11.58203125" style="80" customWidth="1"/>
    <col min="12043" max="12043" width="8.83203125" style="80" customWidth="1"/>
    <col min="12044" max="12284" width="9" style="80"/>
    <col min="12285" max="12285" width="4.5" style="80" bestFit="1" customWidth="1"/>
    <col min="12286" max="12286" width="34.5" style="80" customWidth="1"/>
    <col min="12287" max="12287" width="12.5" style="80" customWidth="1"/>
    <col min="12288" max="12288" width="38" style="80" customWidth="1"/>
    <col min="12289" max="12289" width="45.83203125" style="80" customWidth="1"/>
    <col min="12290" max="12290" width="11.83203125" style="80" customWidth="1"/>
    <col min="12291" max="12292" width="12.58203125" style="80" customWidth="1"/>
    <col min="12293" max="12293" width="11.5" style="80" customWidth="1"/>
    <col min="12294" max="12295" width="11.58203125" style="80" customWidth="1"/>
    <col min="12296" max="12296" width="13" style="80" customWidth="1"/>
    <col min="12297" max="12297" width="18.58203125" style="80" customWidth="1"/>
    <col min="12298" max="12298" width="11.58203125" style="80" customWidth="1"/>
    <col min="12299" max="12299" width="8.83203125" style="80" customWidth="1"/>
    <col min="12300" max="12540" width="9" style="80"/>
    <col min="12541" max="12541" width="4.5" style="80" bestFit="1" customWidth="1"/>
    <col min="12542" max="12542" width="34.5" style="80" customWidth="1"/>
    <col min="12543" max="12543" width="12.5" style="80" customWidth="1"/>
    <col min="12544" max="12544" width="38" style="80" customWidth="1"/>
    <col min="12545" max="12545" width="45.83203125" style="80" customWidth="1"/>
    <col min="12546" max="12546" width="11.83203125" style="80" customWidth="1"/>
    <col min="12547" max="12548" width="12.58203125" style="80" customWidth="1"/>
    <col min="12549" max="12549" width="11.5" style="80" customWidth="1"/>
    <col min="12550" max="12551" width="11.58203125" style="80" customWidth="1"/>
    <col min="12552" max="12552" width="13" style="80" customWidth="1"/>
    <col min="12553" max="12553" width="18.58203125" style="80" customWidth="1"/>
    <col min="12554" max="12554" width="11.58203125" style="80" customWidth="1"/>
    <col min="12555" max="12555" width="8.83203125" style="80" customWidth="1"/>
    <col min="12556" max="12796" width="9" style="80"/>
    <col min="12797" max="12797" width="4.5" style="80" bestFit="1" customWidth="1"/>
    <col min="12798" max="12798" width="34.5" style="80" customWidth="1"/>
    <col min="12799" max="12799" width="12.5" style="80" customWidth="1"/>
    <col min="12800" max="12800" width="38" style="80" customWidth="1"/>
    <col min="12801" max="12801" width="45.83203125" style="80" customWidth="1"/>
    <col min="12802" max="12802" width="11.83203125" style="80" customWidth="1"/>
    <col min="12803" max="12804" width="12.58203125" style="80" customWidth="1"/>
    <col min="12805" max="12805" width="11.5" style="80" customWidth="1"/>
    <col min="12806" max="12807" width="11.58203125" style="80" customWidth="1"/>
    <col min="12808" max="12808" width="13" style="80" customWidth="1"/>
    <col min="12809" max="12809" width="18.58203125" style="80" customWidth="1"/>
    <col min="12810" max="12810" width="11.58203125" style="80" customWidth="1"/>
    <col min="12811" max="12811" width="8.83203125" style="80" customWidth="1"/>
    <col min="12812" max="13052" width="9" style="80"/>
    <col min="13053" max="13053" width="4.5" style="80" bestFit="1" customWidth="1"/>
    <col min="13054" max="13054" width="34.5" style="80" customWidth="1"/>
    <col min="13055" max="13055" width="12.5" style="80" customWidth="1"/>
    <col min="13056" max="13056" width="38" style="80" customWidth="1"/>
    <col min="13057" max="13057" width="45.83203125" style="80" customWidth="1"/>
    <col min="13058" max="13058" width="11.83203125" style="80" customWidth="1"/>
    <col min="13059" max="13060" width="12.58203125" style="80" customWidth="1"/>
    <col min="13061" max="13061" width="11.5" style="80" customWidth="1"/>
    <col min="13062" max="13063" width="11.58203125" style="80" customWidth="1"/>
    <col min="13064" max="13064" width="13" style="80" customWidth="1"/>
    <col min="13065" max="13065" width="18.58203125" style="80" customWidth="1"/>
    <col min="13066" max="13066" width="11.58203125" style="80" customWidth="1"/>
    <col min="13067" max="13067" width="8.83203125" style="80" customWidth="1"/>
    <col min="13068" max="13308" width="9" style="80"/>
    <col min="13309" max="13309" width="4.5" style="80" bestFit="1" customWidth="1"/>
    <col min="13310" max="13310" width="34.5" style="80" customWidth="1"/>
    <col min="13311" max="13311" width="12.5" style="80" customWidth="1"/>
    <col min="13312" max="13312" width="38" style="80" customWidth="1"/>
    <col min="13313" max="13313" width="45.83203125" style="80" customWidth="1"/>
    <col min="13314" max="13314" width="11.83203125" style="80" customWidth="1"/>
    <col min="13315" max="13316" width="12.58203125" style="80" customWidth="1"/>
    <col min="13317" max="13317" width="11.5" style="80" customWidth="1"/>
    <col min="13318" max="13319" width="11.58203125" style="80" customWidth="1"/>
    <col min="13320" max="13320" width="13" style="80" customWidth="1"/>
    <col min="13321" max="13321" width="18.58203125" style="80" customWidth="1"/>
    <col min="13322" max="13322" width="11.58203125" style="80" customWidth="1"/>
    <col min="13323" max="13323" width="8.83203125" style="80" customWidth="1"/>
    <col min="13324" max="13564" width="9" style="80"/>
    <col min="13565" max="13565" width="4.5" style="80" bestFit="1" customWidth="1"/>
    <col min="13566" max="13566" width="34.5" style="80" customWidth="1"/>
    <col min="13567" max="13567" width="12.5" style="80" customWidth="1"/>
    <col min="13568" max="13568" width="38" style="80" customWidth="1"/>
    <col min="13569" max="13569" width="45.83203125" style="80" customWidth="1"/>
    <col min="13570" max="13570" width="11.83203125" style="80" customWidth="1"/>
    <col min="13571" max="13572" width="12.58203125" style="80" customWidth="1"/>
    <col min="13573" max="13573" width="11.5" style="80" customWidth="1"/>
    <col min="13574" max="13575" width="11.58203125" style="80" customWidth="1"/>
    <col min="13576" max="13576" width="13" style="80" customWidth="1"/>
    <col min="13577" max="13577" width="18.58203125" style="80" customWidth="1"/>
    <col min="13578" max="13578" width="11.58203125" style="80" customWidth="1"/>
    <col min="13579" max="13579" width="8.83203125" style="80" customWidth="1"/>
    <col min="13580" max="13820" width="9" style="80"/>
    <col min="13821" max="13821" width="4.5" style="80" bestFit="1" customWidth="1"/>
    <col min="13822" max="13822" width="34.5" style="80" customWidth="1"/>
    <col min="13823" max="13823" width="12.5" style="80" customWidth="1"/>
    <col min="13824" max="13824" width="38" style="80" customWidth="1"/>
    <col min="13825" max="13825" width="45.83203125" style="80" customWidth="1"/>
    <col min="13826" max="13826" width="11.83203125" style="80" customWidth="1"/>
    <col min="13827" max="13828" width="12.58203125" style="80" customWidth="1"/>
    <col min="13829" max="13829" width="11.5" style="80" customWidth="1"/>
    <col min="13830" max="13831" width="11.58203125" style="80" customWidth="1"/>
    <col min="13832" max="13832" width="13" style="80" customWidth="1"/>
    <col min="13833" max="13833" width="18.58203125" style="80" customWidth="1"/>
    <col min="13834" max="13834" width="11.58203125" style="80" customWidth="1"/>
    <col min="13835" max="13835" width="8.83203125" style="80" customWidth="1"/>
    <col min="13836" max="14076" width="9" style="80"/>
    <col min="14077" max="14077" width="4.5" style="80" bestFit="1" customWidth="1"/>
    <col min="14078" max="14078" width="34.5" style="80" customWidth="1"/>
    <col min="14079" max="14079" width="12.5" style="80" customWidth="1"/>
    <col min="14080" max="14080" width="38" style="80" customWidth="1"/>
    <col min="14081" max="14081" width="45.83203125" style="80" customWidth="1"/>
    <col min="14082" max="14082" width="11.83203125" style="80" customWidth="1"/>
    <col min="14083" max="14084" width="12.58203125" style="80" customWidth="1"/>
    <col min="14085" max="14085" width="11.5" style="80" customWidth="1"/>
    <col min="14086" max="14087" width="11.58203125" style="80" customWidth="1"/>
    <col min="14088" max="14088" width="13" style="80" customWidth="1"/>
    <col min="14089" max="14089" width="18.58203125" style="80" customWidth="1"/>
    <col min="14090" max="14090" width="11.58203125" style="80" customWidth="1"/>
    <col min="14091" max="14091" width="8.83203125" style="80" customWidth="1"/>
    <col min="14092" max="14332" width="9" style="80"/>
    <col min="14333" max="14333" width="4.5" style="80" bestFit="1" customWidth="1"/>
    <col min="14334" max="14334" width="34.5" style="80" customWidth="1"/>
    <col min="14335" max="14335" width="12.5" style="80" customWidth="1"/>
    <col min="14336" max="14336" width="38" style="80" customWidth="1"/>
    <col min="14337" max="14337" width="45.83203125" style="80" customWidth="1"/>
    <col min="14338" max="14338" width="11.83203125" style="80" customWidth="1"/>
    <col min="14339" max="14340" width="12.58203125" style="80" customWidth="1"/>
    <col min="14341" max="14341" width="11.5" style="80" customWidth="1"/>
    <col min="14342" max="14343" width="11.58203125" style="80" customWidth="1"/>
    <col min="14344" max="14344" width="13" style="80" customWidth="1"/>
    <col min="14345" max="14345" width="18.58203125" style="80" customWidth="1"/>
    <col min="14346" max="14346" width="11.58203125" style="80" customWidth="1"/>
    <col min="14347" max="14347" width="8.83203125" style="80" customWidth="1"/>
    <col min="14348" max="14588" width="9" style="80"/>
    <col min="14589" max="14589" width="4.5" style="80" bestFit="1" customWidth="1"/>
    <col min="14590" max="14590" width="34.5" style="80" customWidth="1"/>
    <col min="14591" max="14591" width="12.5" style="80" customWidth="1"/>
    <col min="14592" max="14592" width="38" style="80" customWidth="1"/>
    <col min="14593" max="14593" width="45.83203125" style="80" customWidth="1"/>
    <col min="14594" max="14594" width="11.83203125" style="80" customWidth="1"/>
    <col min="14595" max="14596" width="12.58203125" style="80" customWidth="1"/>
    <col min="14597" max="14597" width="11.5" style="80" customWidth="1"/>
    <col min="14598" max="14599" width="11.58203125" style="80" customWidth="1"/>
    <col min="14600" max="14600" width="13" style="80" customWidth="1"/>
    <col min="14601" max="14601" width="18.58203125" style="80" customWidth="1"/>
    <col min="14602" max="14602" width="11.58203125" style="80" customWidth="1"/>
    <col min="14603" max="14603" width="8.83203125" style="80" customWidth="1"/>
    <col min="14604" max="14844" width="9" style="80"/>
    <col min="14845" max="14845" width="4.5" style="80" bestFit="1" customWidth="1"/>
    <col min="14846" max="14846" width="34.5" style="80" customWidth="1"/>
    <col min="14847" max="14847" width="12.5" style="80" customWidth="1"/>
    <col min="14848" max="14848" width="38" style="80" customWidth="1"/>
    <col min="14849" max="14849" width="45.83203125" style="80" customWidth="1"/>
    <col min="14850" max="14850" width="11.83203125" style="80" customWidth="1"/>
    <col min="14851" max="14852" width="12.58203125" style="80" customWidth="1"/>
    <col min="14853" max="14853" width="11.5" style="80" customWidth="1"/>
    <col min="14854" max="14855" width="11.58203125" style="80" customWidth="1"/>
    <col min="14856" max="14856" width="13" style="80" customWidth="1"/>
    <col min="14857" max="14857" width="18.58203125" style="80" customWidth="1"/>
    <col min="14858" max="14858" width="11.58203125" style="80" customWidth="1"/>
    <col min="14859" max="14859" width="8.83203125" style="80" customWidth="1"/>
    <col min="14860" max="15100" width="9" style="80"/>
    <col min="15101" max="15101" width="4.5" style="80" bestFit="1" customWidth="1"/>
    <col min="15102" max="15102" width="34.5" style="80" customWidth="1"/>
    <col min="15103" max="15103" width="12.5" style="80" customWidth="1"/>
    <col min="15104" max="15104" width="38" style="80" customWidth="1"/>
    <col min="15105" max="15105" width="45.83203125" style="80" customWidth="1"/>
    <col min="15106" max="15106" width="11.83203125" style="80" customWidth="1"/>
    <col min="15107" max="15108" width="12.58203125" style="80" customWidth="1"/>
    <col min="15109" max="15109" width="11.5" style="80" customWidth="1"/>
    <col min="15110" max="15111" width="11.58203125" style="80" customWidth="1"/>
    <col min="15112" max="15112" width="13" style="80" customWidth="1"/>
    <col min="15113" max="15113" width="18.58203125" style="80" customWidth="1"/>
    <col min="15114" max="15114" width="11.58203125" style="80" customWidth="1"/>
    <col min="15115" max="15115" width="8.83203125" style="80" customWidth="1"/>
    <col min="15116" max="15356" width="9" style="80"/>
    <col min="15357" max="15357" width="4.5" style="80" bestFit="1" customWidth="1"/>
    <col min="15358" max="15358" width="34.5" style="80" customWidth="1"/>
    <col min="15359" max="15359" width="12.5" style="80" customWidth="1"/>
    <col min="15360" max="15360" width="38" style="80" customWidth="1"/>
    <col min="15361" max="15361" width="45.83203125" style="80" customWidth="1"/>
    <col min="15362" max="15362" width="11.83203125" style="80" customWidth="1"/>
    <col min="15363" max="15364" width="12.58203125" style="80" customWidth="1"/>
    <col min="15365" max="15365" width="11.5" style="80" customWidth="1"/>
    <col min="15366" max="15367" width="11.58203125" style="80" customWidth="1"/>
    <col min="15368" max="15368" width="13" style="80" customWidth="1"/>
    <col min="15369" max="15369" width="18.58203125" style="80" customWidth="1"/>
    <col min="15370" max="15370" width="11.58203125" style="80" customWidth="1"/>
    <col min="15371" max="15371" width="8.83203125" style="80" customWidth="1"/>
    <col min="15372" max="15612" width="9" style="80"/>
    <col min="15613" max="15613" width="4.5" style="80" bestFit="1" customWidth="1"/>
    <col min="15614" max="15614" width="34.5" style="80" customWidth="1"/>
    <col min="15615" max="15615" width="12.5" style="80" customWidth="1"/>
    <col min="15616" max="15616" width="38" style="80" customWidth="1"/>
    <col min="15617" max="15617" width="45.83203125" style="80" customWidth="1"/>
    <col min="15618" max="15618" width="11.83203125" style="80" customWidth="1"/>
    <col min="15619" max="15620" width="12.58203125" style="80" customWidth="1"/>
    <col min="15621" max="15621" width="11.5" style="80" customWidth="1"/>
    <col min="15622" max="15623" width="11.58203125" style="80" customWidth="1"/>
    <col min="15624" max="15624" width="13" style="80" customWidth="1"/>
    <col min="15625" max="15625" width="18.58203125" style="80" customWidth="1"/>
    <col min="15626" max="15626" width="11.58203125" style="80" customWidth="1"/>
    <col min="15627" max="15627" width="8.83203125" style="80" customWidth="1"/>
    <col min="15628" max="15868" width="9" style="80"/>
    <col min="15869" max="15869" width="4.5" style="80" bestFit="1" customWidth="1"/>
    <col min="15870" max="15870" width="34.5" style="80" customWidth="1"/>
    <col min="15871" max="15871" width="12.5" style="80" customWidth="1"/>
    <col min="15872" max="15872" width="38" style="80" customWidth="1"/>
    <col min="15873" max="15873" width="45.83203125" style="80" customWidth="1"/>
    <col min="15874" max="15874" width="11.83203125" style="80" customWidth="1"/>
    <col min="15875" max="15876" width="12.58203125" style="80" customWidth="1"/>
    <col min="15877" max="15877" width="11.5" style="80" customWidth="1"/>
    <col min="15878" max="15879" width="11.58203125" style="80" customWidth="1"/>
    <col min="15880" max="15880" width="13" style="80" customWidth="1"/>
    <col min="15881" max="15881" width="18.58203125" style="80" customWidth="1"/>
    <col min="15882" max="15882" width="11.58203125" style="80" customWidth="1"/>
    <col min="15883" max="15883" width="8.83203125" style="80" customWidth="1"/>
    <col min="15884" max="16124" width="9" style="80"/>
    <col min="16125" max="16125" width="4.5" style="80" bestFit="1" customWidth="1"/>
    <col min="16126" max="16126" width="34.5" style="80" customWidth="1"/>
    <col min="16127" max="16127" width="12.5" style="80" customWidth="1"/>
    <col min="16128" max="16128" width="38" style="80" customWidth="1"/>
    <col min="16129" max="16129" width="45.83203125" style="80" customWidth="1"/>
    <col min="16130" max="16130" width="11.83203125" style="80" customWidth="1"/>
    <col min="16131" max="16132" width="12.58203125" style="80" customWidth="1"/>
    <col min="16133" max="16133" width="11.5" style="80" customWidth="1"/>
    <col min="16134" max="16135" width="11.58203125" style="80" customWidth="1"/>
    <col min="16136" max="16136" width="13" style="80" customWidth="1"/>
    <col min="16137" max="16137" width="18.58203125" style="80" customWidth="1"/>
    <col min="16138" max="16138" width="11.58203125" style="80" customWidth="1"/>
    <col min="16139" max="16139" width="8.83203125" style="80" customWidth="1"/>
    <col min="16140" max="16384" width="9" style="80"/>
  </cols>
  <sheetData>
    <row r="1" spans="1:11" s="79" customFormat="1" ht="18.75" customHeight="1" x14ac:dyDescent="0.35">
      <c r="A1" s="475" t="s">
        <v>344</v>
      </c>
      <c r="B1" s="475"/>
      <c r="C1" s="475"/>
      <c r="D1" s="475"/>
      <c r="E1" s="475"/>
      <c r="F1" s="475"/>
      <c r="G1" s="475"/>
      <c r="H1" s="475"/>
      <c r="I1" s="475"/>
      <c r="J1" s="475"/>
    </row>
    <row r="2" spans="1:11" s="118" customFormat="1" ht="18.75" customHeight="1" x14ac:dyDescent="0.35">
      <c r="A2" s="475" t="s">
        <v>678</v>
      </c>
      <c r="B2" s="475"/>
      <c r="C2" s="475"/>
      <c r="D2" s="475"/>
      <c r="E2" s="475"/>
      <c r="F2" s="475"/>
      <c r="G2" s="475"/>
      <c r="H2" s="475"/>
      <c r="I2" s="475"/>
      <c r="J2" s="475"/>
    </row>
    <row r="3" spans="1:11" s="118" customFormat="1" ht="18.75" customHeight="1" x14ac:dyDescent="0.35">
      <c r="A3" s="476" t="str">
        <f>+'PL1'!A4:E4</f>
        <v>(Kèm theo Đề án số 04-ĐA/TU ngày 11/12/2020 của Tỉnh ủy Lào Cai)</v>
      </c>
      <c r="B3" s="476"/>
      <c r="C3" s="476"/>
      <c r="D3" s="476"/>
      <c r="E3" s="476"/>
      <c r="F3" s="476"/>
      <c r="G3" s="476"/>
      <c r="H3" s="476"/>
      <c r="I3" s="476"/>
      <c r="J3" s="476"/>
    </row>
    <row r="4" spans="1:11" s="79" customFormat="1" x14ac:dyDescent="0.35">
      <c r="A4" s="78"/>
      <c r="D4" s="78"/>
    </row>
    <row r="5" spans="1:11" s="77" customFormat="1" ht="20.149999999999999" customHeight="1" x14ac:dyDescent="0.35">
      <c r="A5" s="474" t="s">
        <v>0</v>
      </c>
      <c r="B5" s="474" t="s">
        <v>117</v>
      </c>
      <c r="C5" s="474" t="s">
        <v>294</v>
      </c>
      <c r="D5" s="474" t="s">
        <v>116</v>
      </c>
      <c r="E5" s="474" t="s">
        <v>315</v>
      </c>
      <c r="F5" s="474" t="s">
        <v>352</v>
      </c>
      <c r="G5" s="474"/>
      <c r="H5" s="474"/>
      <c r="I5" s="474"/>
      <c r="J5" s="474" t="s">
        <v>4</v>
      </c>
    </row>
    <row r="6" spans="1:11" s="77" customFormat="1" ht="20.149999999999999" customHeight="1" x14ac:dyDescent="0.35">
      <c r="A6" s="474"/>
      <c r="B6" s="474"/>
      <c r="C6" s="474"/>
      <c r="D6" s="474"/>
      <c r="E6" s="474"/>
      <c r="F6" s="458" t="s">
        <v>316</v>
      </c>
      <c r="G6" s="458" t="s">
        <v>118</v>
      </c>
      <c r="H6" s="458"/>
      <c r="I6" s="458"/>
      <c r="J6" s="474"/>
    </row>
    <row r="7" spans="1:11" s="77" customFormat="1" ht="55" customHeight="1" x14ac:dyDescent="0.35">
      <c r="A7" s="474"/>
      <c r="B7" s="474"/>
      <c r="C7" s="474"/>
      <c r="D7" s="474"/>
      <c r="E7" s="474"/>
      <c r="F7" s="458"/>
      <c r="G7" s="107" t="s">
        <v>317</v>
      </c>
      <c r="H7" s="107" t="s">
        <v>295</v>
      </c>
      <c r="I7" s="107" t="s">
        <v>296</v>
      </c>
      <c r="J7" s="474"/>
    </row>
    <row r="8" spans="1:11" ht="25" customHeight="1" x14ac:dyDescent="0.35">
      <c r="A8" s="370" t="s">
        <v>80</v>
      </c>
      <c r="B8" s="371" t="s">
        <v>677</v>
      </c>
      <c r="C8" s="372"/>
      <c r="D8" s="373"/>
      <c r="E8" s="374">
        <f>+SUM(E9:E25)</f>
        <v>1537</v>
      </c>
      <c r="F8" s="374">
        <f>+SUM(F9:F25)</f>
        <v>1537</v>
      </c>
      <c r="G8" s="375">
        <f>+SUM(G9:G25)</f>
        <v>0</v>
      </c>
      <c r="H8" s="374">
        <f>+SUM(H9:H25)</f>
        <v>1537</v>
      </c>
      <c r="I8" s="375">
        <f>+SUM(I9:I25)</f>
        <v>0</v>
      </c>
      <c r="J8" s="376"/>
      <c r="K8" s="106"/>
    </row>
    <row r="9" spans="1:11" s="82" customFormat="1" ht="46.5" x14ac:dyDescent="0.35">
      <c r="A9" s="85">
        <v>1</v>
      </c>
      <c r="B9" s="86" t="s">
        <v>297</v>
      </c>
      <c r="C9" s="86" t="s">
        <v>298</v>
      </c>
      <c r="D9" s="85" t="s">
        <v>138</v>
      </c>
      <c r="E9" s="99">
        <v>150</v>
      </c>
      <c r="F9" s="99">
        <f>H9</f>
        <v>150</v>
      </c>
      <c r="G9" s="100"/>
      <c r="H9" s="99">
        <v>150</v>
      </c>
      <c r="I9" s="87"/>
      <c r="J9" s="88"/>
      <c r="K9" s="83"/>
    </row>
    <row r="10" spans="1:11" s="82" customFormat="1" ht="31" x14ac:dyDescent="0.35">
      <c r="A10" s="89">
        <v>2</v>
      </c>
      <c r="B10" s="90" t="s">
        <v>299</v>
      </c>
      <c r="C10" s="90" t="s">
        <v>300</v>
      </c>
      <c r="D10" s="89" t="s">
        <v>312</v>
      </c>
      <c r="E10" s="101">
        <v>250</v>
      </c>
      <c r="F10" s="101">
        <f>H10</f>
        <v>250</v>
      </c>
      <c r="G10" s="102"/>
      <c r="H10" s="101">
        <v>250</v>
      </c>
      <c r="I10" s="92"/>
      <c r="J10" s="93"/>
      <c r="K10" s="83"/>
    </row>
    <row r="11" spans="1:11" s="82" customFormat="1" ht="46.5" x14ac:dyDescent="0.35">
      <c r="A11" s="89">
        <v>3</v>
      </c>
      <c r="B11" s="90" t="s">
        <v>302</v>
      </c>
      <c r="C11" s="90" t="s">
        <v>301</v>
      </c>
      <c r="D11" s="89" t="s">
        <v>138</v>
      </c>
      <c r="E11" s="103">
        <v>100</v>
      </c>
      <c r="F11" s="103">
        <f>H11</f>
        <v>100</v>
      </c>
      <c r="G11" s="102"/>
      <c r="H11" s="103">
        <v>100</v>
      </c>
      <c r="I11" s="92"/>
      <c r="J11" s="93"/>
    </row>
    <row r="12" spans="1:11" s="82" customFormat="1" ht="20.149999999999999" customHeight="1" x14ac:dyDescent="0.35">
      <c r="A12" s="89">
        <v>4</v>
      </c>
      <c r="B12" s="90" t="s">
        <v>303</v>
      </c>
      <c r="C12" s="104"/>
      <c r="D12" s="89" t="s">
        <v>138</v>
      </c>
      <c r="E12" s="103">
        <v>70</v>
      </c>
      <c r="F12" s="103">
        <f>H12</f>
        <v>70</v>
      </c>
      <c r="G12" s="102"/>
      <c r="H12" s="103">
        <v>70</v>
      </c>
      <c r="I12" s="92"/>
      <c r="J12" s="93"/>
    </row>
    <row r="13" spans="1:11" s="82" customFormat="1" ht="46.5" x14ac:dyDescent="0.35">
      <c r="A13" s="89">
        <v>5</v>
      </c>
      <c r="B13" s="90" t="s">
        <v>304</v>
      </c>
      <c r="C13" s="90" t="s">
        <v>305</v>
      </c>
      <c r="D13" s="89" t="s">
        <v>312</v>
      </c>
      <c r="E13" s="103">
        <v>70</v>
      </c>
      <c r="F13" s="103">
        <f>H13</f>
        <v>70</v>
      </c>
      <c r="G13" s="102"/>
      <c r="H13" s="103">
        <v>70</v>
      </c>
      <c r="I13" s="92"/>
      <c r="J13" s="93"/>
    </row>
    <row r="14" spans="1:11" s="82" customFormat="1" ht="36" customHeight="1" x14ac:dyDescent="0.35">
      <c r="A14" s="89">
        <v>6</v>
      </c>
      <c r="B14" s="90" t="s">
        <v>306</v>
      </c>
      <c r="C14" s="90" t="s">
        <v>307</v>
      </c>
      <c r="D14" s="89" t="s">
        <v>312</v>
      </c>
      <c r="E14" s="103">
        <v>50</v>
      </c>
      <c r="F14" s="103">
        <f t="shared" ref="F14:F17" si="0">H14</f>
        <v>50</v>
      </c>
      <c r="G14" s="102"/>
      <c r="H14" s="103">
        <v>50</v>
      </c>
      <c r="I14" s="92"/>
      <c r="J14" s="93"/>
    </row>
    <row r="15" spans="1:11" s="82" customFormat="1" ht="62" x14ac:dyDescent="0.35">
      <c r="A15" s="89">
        <v>7</v>
      </c>
      <c r="B15" s="90" t="s">
        <v>308</v>
      </c>
      <c r="C15" s="90" t="s">
        <v>309</v>
      </c>
      <c r="D15" s="89" t="s">
        <v>312</v>
      </c>
      <c r="E15" s="103">
        <v>50</v>
      </c>
      <c r="F15" s="103">
        <f t="shared" si="0"/>
        <v>50</v>
      </c>
      <c r="G15" s="102"/>
      <c r="H15" s="103">
        <v>50</v>
      </c>
      <c r="I15" s="92"/>
      <c r="J15" s="93"/>
    </row>
    <row r="16" spans="1:11" s="82" customFormat="1" ht="20.149999999999999" customHeight="1" x14ac:dyDescent="0.35">
      <c r="A16" s="89">
        <v>8</v>
      </c>
      <c r="B16" s="90" t="s">
        <v>310</v>
      </c>
      <c r="C16" s="90" t="s">
        <v>311</v>
      </c>
      <c r="D16" s="89" t="s">
        <v>312</v>
      </c>
      <c r="E16" s="105">
        <v>25</v>
      </c>
      <c r="F16" s="105">
        <f t="shared" si="0"/>
        <v>25</v>
      </c>
      <c r="G16" s="102"/>
      <c r="H16" s="105">
        <v>25</v>
      </c>
      <c r="I16" s="92"/>
      <c r="J16" s="93"/>
    </row>
    <row r="17" spans="1:10" s="82" customFormat="1" ht="46.5" x14ac:dyDescent="0.35">
      <c r="A17" s="89">
        <v>9</v>
      </c>
      <c r="B17" s="90" t="s">
        <v>318</v>
      </c>
      <c r="C17" s="90" t="s">
        <v>301</v>
      </c>
      <c r="D17" s="89" t="s">
        <v>138</v>
      </c>
      <c r="E17" s="364">
        <v>150</v>
      </c>
      <c r="F17" s="364">
        <f t="shared" si="0"/>
        <v>150</v>
      </c>
      <c r="G17" s="91"/>
      <c r="H17" s="364">
        <v>150</v>
      </c>
      <c r="I17" s="92"/>
      <c r="J17" s="93"/>
    </row>
    <row r="18" spans="1:10" s="82" customFormat="1" ht="36" customHeight="1" x14ac:dyDescent="0.35">
      <c r="A18" s="89">
        <v>10</v>
      </c>
      <c r="B18" s="90" t="s">
        <v>669</v>
      </c>
      <c r="C18" s="90"/>
      <c r="D18" s="89" t="s">
        <v>138</v>
      </c>
      <c r="E18" s="364">
        <v>60</v>
      </c>
      <c r="F18" s="364">
        <v>60</v>
      </c>
      <c r="G18" s="91"/>
      <c r="H18" s="364">
        <v>60</v>
      </c>
      <c r="I18" s="92"/>
      <c r="J18" s="93"/>
    </row>
    <row r="19" spans="1:10" s="82" customFormat="1" ht="36" customHeight="1" x14ac:dyDescent="0.35">
      <c r="A19" s="89">
        <v>11</v>
      </c>
      <c r="B19" s="90" t="s">
        <v>670</v>
      </c>
      <c r="C19" s="90"/>
      <c r="D19" s="89" t="s">
        <v>138</v>
      </c>
      <c r="E19" s="364">
        <v>20</v>
      </c>
      <c r="F19" s="364">
        <v>20</v>
      </c>
      <c r="G19" s="91"/>
      <c r="H19" s="364">
        <v>20</v>
      </c>
      <c r="I19" s="92"/>
      <c r="J19" s="93"/>
    </row>
    <row r="20" spans="1:10" s="82" customFormat="1" ht="36" customHeight="1" x14ac:dyDescent="0.35">
      <c r="A20" s="89">
        <v>12</v>
      </c>
      <c r="B20" s="90" t="s">
        <v>671</v>
      </c>
      <c r="C20" s="90"/>
      <c r="D20" s="89" t="s">
        <v>138</v>
      </c>
      <c r="E20" s="364">
        <v>186</v>
      </c>
      <c r="F20" s="364">
        <v>186</v>
      </c>
      <c r="G20" s="91"/>
      <c r="H20" s="364">
        <v>186</v>
      </c>
      <c r="I20" s="92"/>
      <c r="J20" s="93"/>
    </row>
    <row r="21" spans="1:10" s="82" customFormat="1" ht="36" customHeight="1" x14ac:dyDescent="0.35">
      <c r="A21" s="89">
        <v>13</v>
      </c>
      <c r="B21" s="90" t="s">
        <v>672</v>
      </c>
      <c r="C21" s="90"/>
      <c r="D21" s="89" t="s">
        <v>138</v>
      </c>
      <c r="E21" s="364">
        <v>35</v>
      </c>
      <c r="F21" s="364">
        <v>35</v>
      </c>
      <c r="G21" s="91"/>
      <c r="H21" s="364">
        <v>35</v>
      </c>
      <c r="I21" s="92"/>
      <c r="J21" s="93"/>
    </row>
    <row r="22" spans="1:10" s="82" customFormat="1" ht="46.5" x14ac:dyDescent="0.35">
      <c r="A22" s="89">
        <v>14</v>
      </c>
      <c r="B22" s="90" t="s">
        <v>694</v>
      </c>
      <c r="C22" s="90" t="s">
        <v>298</v>
      </c>
      <c r="D22" s="89" t="s">
        <v>282</v>
      </c>
      <c r="E22" s="364">
        <v>100</v>
      </c>
      <c r="F22" s="364">
        <v>100</v>
      </c>
      <c r="G22" s="91"/>
      <c r="H22" s="364">
        <v>100</v>
      </c>
      <c r="I22" s="92"/>
      <c r="J22" s="93"/>
    </row>
    <row r="23" spans="1:10" s="82" customFormat="1" ht="36" customHeight="1" x14ac:dyDescent="0.35">
      <c r="A23" s="89">
        <v>15</v>
      </c>
      <c r="B23" s="90" t="s">
        <v>673</v>
      </c>
      <c r="C23" s="90"/>
      <c r="D23" s="89" t="s">
        <v>138</v>
      </c>
      <c r="E23" s="364">
        <v>86</v>
      </c>
      <c r="F23" s="364">
        <v>86</v>
      </c>
      <c r="G23" s="91"/>
      <c r="H23" s="364">
        <v>86</v>
      </c>
      <c r="I23" s="92"/>
      <c r="J23" s="93"/>
    </row>
    <row r="24" spans="1:10" s="82" customFormat="1" ht="46.5" x14ac:dyDescent="0.35">
      <c r="A24" s="89">
        <v>16</v>
      </c>
      <c r="B24" s="90" t="s">
        <v>674</v>
      </c>
      <c r="C24" s="90" t="s">
        <v>675</v>
      </c>
      <c r="D24" s="89" t="s">
        <v>312</v>
      </c>
      <c r="E24" s="364">
        <v>35</v>
      </c>
      <c r="F24" s="364">
        <v>35</v>
      </c>
      <c r="G24" s="91"/>
      <c r="H24" s="364">
        <v>35</v>
      </c>
      <c r="I24" s="92"/>
      <c r="J24" s="93"/>
    </row>
    <row r="25" spans="1:10" s="82" customFormat="1" ht="46.5" x14ac:dyDescent="0.35">
      <c r="A25" s="94">
        <v>17</v>
      </c>
      <c r="B25" s="95" t="s">
        <v>676</v>
      </c>
      <c r="C25" s="95" t="s">
        <v>301</v>
      </c>
      <c r="D25" s="94" t="s">
        <v>138</v>
      </c>
      <c r="E25" s="377">
        <v>100</v>
      </c>
      <c r="F25" s="377">
        <v>100</v>
      </c>
      <c r="G25" s="378"/>
      <c r="H25" s="377">
        <v>100</v>
      </c>
      <c r="I25" s="96"/>
      <c r="J25" s="97"/>
    </row>
    <row r="26" spans="1:10" s="82" customFormat="1" ht="25" customHeight="1" x14ac:dyDescent="0.35">
      <c r="A26" s="370" t="s">
        <v>81</v>
      </c>
      <c r="B26" s="371" t="s">
        <v>680</v>
      </c>
      <c r="C26" s="372"/>
      <c r="D26" s="373"/>
      <c r="E26" s="374">
        <v>0</v>
      </c>
      <c r="F26" s="374">
        <v>0</v>
      </c>
      <c r="G26" s="375">
        <v>0</v>
      </c>
      <c r="H26" s="374">
        <v>0</v>
      </c>
      <c r="I26" s="375">
        <v>0</v>
      </c>
      <c r="J26" s="376"/>
    </row>
    <row r="27" spans="1:10" s="82" customFormat="1" ht="25" customHeight="1" x14ac:dyDescent="0.35">
      <c r="A27" s="370" t="s">
        <v>149</v>
      </c>
      <c r="B27" s="371" t="s">
        <v>681</v>
      </c>
      <c r="C27" s="372"/>
      <c r="D27" s="373"/>
      <c r="E27" s="379">
        <v>0</v>
      </c>
      <c r="F27" s="379">
        <v>0</v>
      </c>
      <c r="G27" s="380">
        <v>0</v>
      </c>
      <c r="H27" s="379">
        <v>0</v>
      </c>
      <c r="I27" s="380">
        <v>0</v>
      </c>
      <c r="J27" s="376"/>
    </row>
    <row r="28" spans="1:10" s="82" customFormat="1" ht="25" customHeight="1" x14ac:dyDescent="0.35">
      <c r="A28" s="370" t="s">
        <v>156</v>
      </c>
      <c r="B28" s="371" t="s">
        <v>682</v>
      </c>
      <c r="C28" s="371"/>
      <c r="D28" s="381"/>
      <c r="E28" s="379">
        <v>0</v>
      </c>
      <c r="F28" s="379">
        <v>0</v>
      </c>
      <c r="G28" s="380">
        <v>0</v>
      </c>
      <c r="H28" s="379">
        <v>0</v>
      </c>
      <c r="I28" s="380">
        <v>0</v>
      </c>
      <c r="J28" s="370"/>
    </row>
    <row r="29" spans="1:10" s="82" customFormat="1" ht="25" customHeight="1" x14ac:dyDescent="0.35">
      <c r="A29" s="382"/>
      <c r="B29" s="383" t="s">
        <v>281</v>
      </c>
      <c r="C29" s="383"/>
      <c r="D29" s="382"/>
      <c r="E29" s="384">
        <f>E8+E26+E27+E28</f>
        <v>1537</v>
      </c>
      <c r="F29" s="384">
        <f>F8+F26+F27+F28</f>
        <v>1537</v>
      </c>
      <c r="G29" s="383"/>
      <c r="H29" s="384">
        <f>H8+H26+H27+H28</f>
        <v>1537</v>
      </c>
      <c r="I29" s="383"/>
      <c r="J29" s="383"/>
    </row>
  </sheetData>
  <mergeCells count="12">
    <mergeCell ref="F5:I5"/>
    <mergeCell ref="J5:J7"/>
    <mergeCell ref="F6:F7"/>
    <mergeCell ref="G6:I6"/>
    <mergeCell ref="A1:J1"/>
    <mergeCell ref="A2:J2"/>
    <mergeCell ref="A3:J3"/>
    <mergeCell ref="A5:A7"/>
    <mergeCell ref="B5:B7"/>
    <mergeCell ref="D5:D7"/>
    <mergeCell ref="C5:C7"/>
    <mergeCell ref="E5:E7"/>
  </mergeCells>
  <printOptions horizontalCentered="1"/>
  <pageMargins left="0.19685039370078741" right="0.19685039370078741" top="0.55118110236220474" bottom="0.23622047244094491" header="0.19685039370078741" footer="0.31496062992125984"/>
  <pageSetup paperSize="9" scale="70" orientation="landscape" r:id="rId1"/>
  <headerFooter>
    <oddHeader>&amp;C&amp;P</oddHeader>
  </headerFooter>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G66"/>
  <sheetViews>
    <sheetView zoomScale="85" zoomScaleNormal="85" workbookViewId="0">
      <selection activeCell="A2" sqref="A2:G2"/>
    </sheetView>
  </sheetViews>
  <sheetFormatPr defaultColWidth="9" defaultRowHeight="15.5" x14ac:dyDescent="0.35"/>
  <cols>
    <col min="1" max="1" width="5.83203125" style="119" customWidth="1"/>
    <col min="2" max="2" width="37.33203125" style="119" customWidth="1"/>
    <col min="3" max="3" width="9" style="119"/>
    <col min="4" max="4" width="23.33203125" style="119" customWidth="1"/>
    <col min="5" max="5" width="22.25" style="119" customWidth="1"/>
    <col min="6" max="6" width="15.33203125" style="119" customWidth="1"/>
    <col min="7" max="16384" width="9" style="119"/>
  </cols>
  <sheetData>
    <row r="1" spans="1:7" x14ac:dyDescent="0.35">
      <c r="A1" s="477" t="s">
        <v>345</v>
      </c>
      <c r="B1" s="477"/>
      <c r="C1" s="477"/>
      <c r="D1" s="477"/>
      <c r="E1" s="477"/>
      <c r="F1" s="477"/>
      <c r="G1" s="477"/>
    </row>
    <row r="2" spans="1:7" x14ac:dyDescent="0.35">
      <c r="A2" s="477" t="s">
        <v>353</v>
      </c>
      <c r="B2" s="477"/>
      <c r="C2" s="477"/>
      <c r="D2" s="477"/>
      <c r="E2" s="477"/>
      <c r="F2" s="477"/>
      <c r="G2" s="477"/>
    </row>
    <row r="3" spans="1:7" ht="18.5" customHeight="1" x14ac:dyDescent="0.35">
      <c r="A3" s="478" t="str">
        <f>+'PL1'!A4:E4</f>
        <v>(Kèm theo Đề án số 04-ĐA/TU ngày 11/12/2020 của Tỉnh ủy Lào Cai)</v>
      </c>
      <c r="B3" s="478"/>
      <c r="C3" s="478"/>
      <c r="D3" s="478"/>
      <c r="E3" s="478"/>
      <c r="F3" s="478"/>
      <c r="G3" s="478"/>
    </row>
    <row r="4" spans="1:7" ht="19.5" customHeight="1" x14ac:dyDescent="0.35">
      <c r="A4" s="414"/>
      <c r="B4" s="414"/>
      <c r="C4" s="414"/>
      <c r="D4" s="414"/>
    </row>
    <row r="5" spans="1:7" ht="33.5" customHeight="1" x14ac:dyDescent="0.35">
      <c r="A5" s="132" t="s">
        <v>0</v>
      </c>
      <c r="B5" s="132" t="s">
        <v>193</v>
      </c>
      <c r="C5" s="132" t="s">
        <v>267</v>
      </c>
      <c r="D5" s="132" t="s">
        <v>194</v>
      </c>
      <c r="E5" s="132" t="s">
        <v>347</v>
      </c>
      <c r="F5" s="132" t="s">
        <v>195</v>
      </c>
      <c r="G5" s="132" t="s">
        <v>4</v>
      </c>
    </row>
    <row r="6" spans="1:7" ht="22.5" customHeight="1" x14ac:dyDescent="0.35">
      <c r="A6" s="42" t="s">
        <v>80</v>
      </c>
      <c r="B6" s="43" t="s">
        <v>196</v>
      </c>
      <c r="C6" s="42">
        <f>SUM(C7:C15)</f>
        <v>79.48</v>
      </c>
      <c r="D6" s="42"/>
      <c r="E6" s="42"/>
      <c r="F6" s="391">
        <f>SUM(F7:F15)</f>
        <v>238.44</v>
      </c>
      <c r="G6" s="42"/>
    </row>
    <row r="7" spans="1:7" ht="31" x14ac:dyDescent="0.35">
      <c r="A7" s="49">
        <v>1</v>
      </c>
      <c r="B7" s="62" t="s">
        <v>197</v>
      </c>
      <c r="C7" s="49">
        <v>7</v>
      </c>
      <c r="D7" s="48" t="s">
        <v>198</v>
      </c>
      <c r="E7" s="49" t="s">
        <v>199</v>
      </c>
      <c r="F7" s="392">
        <v>21</v>
      </c>
      <c r="G7" s="48"/>
    </row>
    <row r="8" spans="1:7" ht="31" x14ac:dyDescent="0.35">
      <c r="A8" s="24">
        <v>2</v>
      </c>
      <c r="B8" s="25" t="s">
        <v>200</v>
      </c>
      <c r="C8" s="24">
        <v>8.2799999999999994</v>
      </c>
      <c r="D8" s="26" t="s">
        <v>198</v>
      </c>
      <c r="E8" s="24" t="s">
        <v>199</v>
      </c>
      <c r="F8" s="393">
        <v>24.839999999999996</v>
      </c>
      <c r="G8" s="26"/>
    </row>
    <row r="9" spans="1:7" ht="31" x14ac:dyDescent="0.35">
      <c r="A9" s="24">
        <v>3</v>
      </c>
      <c r="B9" s="25" t="s">
        <v>201</v>
      </c>
      <c r="C9" s="24">
        <v>14</v>
      </c>
      <c r="D9" s="26" t="s">
        <v>198</v>
      </c>
      <c r="E9" s="24" t="s">
        <v>199</v>
      </c>
      <c r="F9" s="393">
        <v>42</v>
      </c>
      <c r="G9" s="26"/>
    </row>
    <row r="10" spans="1:7" ht="31" x14ac:dyDescent="0.35">
      <c r="A10" s="24">
        <v>4</v>
      </c>
      <c r="B10" s="25" t="s">
        <v>202</v>
      </c>
      <c r="C10" s="24">
        <v>9</v>
      </c>
      <c r="D10" s="26" t="s">
        <v>198</v>
      </c>
      <c r="E10" s="24" t="s">
        <v>199</v>
      </c>
      <c r="F10" s="393">
        <v>27</v>
      </c>
      <c r="G10" s="26"/>
    </row>
    <row r="11" spans="1:7" ht="31" x14ac:dyDescent="0.35">
      <c r="A11" s="24">
        <v>5</v>
      </c>
      <c r="B11" s="25" t="s">
        <v>203</v>
      </c>
      <c r="C11" s="24">
        <v>12</v>
      </c>
      <c r="D11" s="26" t="s">
        <v>198</v>
      </c>
      <c r="E11" s="24" t="s">
        <v>199</v>
      </c>
      <c r="F11" s="393">
        <v>36</v>
      </c>
      <c r="G11" s="26"/>
    </row>
    <row r="12" spans="1:7" ht="31" x14ac:dyDescent="0.35">
      <c r="A12" s="24">
        <v>6</v>
      </c>
      <c r="B12" s="25" t="s">
        <v>204</v>
      </c>
      <c r="C12" s="24">
        <v>6.5</v>
      </c>
      <c r="D12" s="26" t="s">
        <v>198</v>
      </c>
      <c r="E12" s="24" t="s">
        <v>199</v>
      </c>
      <c r="F12" s="393">
        <v>19.5</v>
      </c>
      <c r="G12" s="26"/>
    </row>
    <row r="13" spans="1:7" ht="31" x14ac:dyDescent="0.35">
      <c r="A13" s="24">
        <v>7</v>
      </c>
      <c r="B13" s="25" t="s">
        <v>205</v>
      </c>
      <c r="C13" s="24">
        <v>4.5</v>
      </c>
      <c r="D13" s="26" t="s">
        <v>206</v>
      </c>
      <c r="E13" s="24" t="s">
        <v>199</v>
      </c>
      <c r="F13" s="393">
        <v>13.5</v>
      </c>
      <c r="G13" s="26"/>
    </row>
    <row r="14" spans="1:7" ht="31" x14ac:dyDescent="0.35">
      <c r="A14" s="24">
        <v>8</v>
      </c>
      <c r="B14" s="25" t="s">
        <v>207</v>
      </c>
      <c r="C14" s="24">
        <v>10.7</v>
      </c>
      <c r="D14" s="26" t="s">
        <v>206</v>
      </c>
      <c r="E14" s="24" t="s">
        <v>199</v>
      </c>
      <c r="F14" s="393">
        <v>32.099999999999994</v>
      </c>
      <c r="G14" s="26"/>
    </row>
    <row r="15" spans="1:7" ht="31" x14ac:dyDescent="0.35">
      <c r="A15" s="28">
        <v>9</v>
      </c>
      <c r="B15" s="27" t="s">
        <v>208</v>
      </c>
      <c r="C15" s="28">
        <v>7.5</v>
      </c>
      <c r="D15" s="29" t="s">
        <v>206</v>
      </c>
      <c r="E15" s="28" t="s">
        <v>199</v>
      </c>
      <c r="F15" s="394">
        <v>22.5</v>
      </c>
      <c r="G15" s="29"/>
    </row>
    <row r="16" spans="1:7" x14ac:dyDescent="0.35">
      <c r="A16" s="42" t="s">
        <v>81</v>
      </c>
      <c r="B16" s="43" t="s">
        <v>209</v>
      </c>
      <c r="C16" s="42">
        <f>SUM(C17:C25)</f>
        <v>46.2</v>
      </c>
      <c r="D16" s="42"/>
      <c r="E16" s="44"/>
      <c r="F16" s="391">
        <f>SUM(F17:F25)</f>
        <v>138.6</v>
      </c>
      <c r="G16" s="42"/>
    </row>
    <row r="17" spans="1:7" ht="31" x14ac:dyDescent="0.35">
      <c r="A17" s="49">
        <v>1</v>
      </c>
      <c r="B17" s="46" t="s">
        <v>210</v>
      </c>
      <c r="C17" s="47">
        <v>4.5</v>
      </c>
      <c r="D17" s="48" t="s">
        <v>198</v>
      </c>
      <c r="E17" s="49" t="s">
        <v>199</v>
      </c>
      <c r="F17" s="392">
        <v>13.5</v>
      </c>
      <c r="G17" s="23"/>
    </row>
    <row r="18" spans="1:7" ht="31" x14ac:dyDescent="0.35">
      <c r="A18" s="24">
        <v>2</v>
      </c>
      <c r="B18" s="30" t="s">
        <v>211</v>
      </c>
      <c r="C18" s="31">
        <v>4</v>
      </c>
      <c r="D18" s="26" t="s">
        <v>198</v>
      </c>
      <c r="E18" s="24" t="s">
        <v>199</v>
      </c>
      <c r="F18" s="393">
        <v>12</v>
      </c>
      <c r="G18" s="32"/>
    </row>
    <row r="19" spans="1:7" ht="31" x14ac:dyDescent="0.35">
      <c r="A19" s="24">
        <v>3</v>
      </c>
      <c r="B19" s="30" t="s">
        <v>212</v>
      </c>
      <c r="C19" s="31">
        <v>1.2</v>
      </c>
      <c r="D19" s="26" t="s">
        <v>198</v>
      </c>
      <c r="E19" s="24" t="s">
        <v>199</v>
      </c>
      <c r="F19" s="393">
        <v>3.5999999999999996</v>
      </c>
      <c r="G19" s="32"/>
    </row>
    <row r="20" spans="1:7" ht="31" x14ac:dyDescent="0.35">
      <c r="A20" s="24">
        <v>4</v>
      </c>
      <c r="B20" s="30" t="s">
        <v>213</v>
      </c>
      <c r="C20" s="31">
        <v>13</v>
      </c>
      <c r="D20" s="26" t="s">
        <v>198</v>
      </c>
      <c r="E20" s="24" t="s">
        <v>199</v>
      </c>
      <c r="F20" s="393">
        <v>39</v>
      </c>
      <c r="G20" s="32"/>
    </row>
    <row r="21" spans="1:7" ht="31" x14ac:dyDescent="0.35">
      <c r="A21" s="24">
        <v>5</v>
      </c>
      <c r="B21" s="30" t="s">
        <v>214</v>
      </c>
      <c r="C21" s="31">
        <v>1.5</v>
      </c>
      <c r="D21" s="26" t="s">
        <v>198</v>
      </c>
      <c r="E21" s="24" t="s">
        <v>199</v>
      </c>
      <c r="F21" s="393">
        <v>4.5</v>
      </c>
      <c r="G21" s="32"/>
    </row>
    <row r="22" spans="1:7" ht="31" x14ac:dyDescent="0.35">
      <c r="A22" s="24">
        <v>6</v>
      </c>
      <c r="B22" s="30" t="s">
        <v>215</v>
      </c>
      <c r="C22" s="31">
        <v>11</v>
      </c>
      <c r="D22" s="26" t="s">
        <v>198</v>
      </c>
      <c r="E22" s="24" t="s">
        <v>199</v>
      </c>
      <c r="F22" s="393">
        <v>33</v>
      </c>
      <c r="G22" s="32"/>
    </row>
    <row r="23" spans="1:7" ht="31" x14ac:dyDescent="0.35">
      <c r="A23" s="24">
        <v>7</v>
      </c>
      <c r="B23" s="25" t="s">
        <v>216</v>
      </c>
      <c r="C23" s="24">
        <v>5</v>
      </c>
      <c r="D23" s="26" t="s">
        <v>217</v>
      </c>
      <c r="E23" s="24" t="s">
        <v>199</v>
      </c>
      <c r="F23" s="393">
        <v>15</v>
      </c>
      <c r="G23" s="32"/>
    </row>
    <row r="24" spans="1:7" ht="31" x14ac:dyDescent="0.35">
      <c r="A24" s="24">
        <v>8</v>
      </c>
      <c r="B24" s="25" t="s">
        <v>218</v>
      </c>
      <c r="C24" s="24">
        <v>3</v>
      </c>
      <c r="D24" s="26" t="s">
        <v>217</v>
      </c>
      <c r="E24" s="24" t="s">
        <v>199</v>
      </c>
      <c r="F24" s="393">
        <v>9</v>
      </c>
      <c r="G24" s="32"/>
    </row>
    <row r="25" spans="1:7" ht="31" x14ac:dyDescent="0.35">
      <c r="A25" s="28">
        <v>9</v>
      </c>
      <c r="B25" s="27" t="s">
        <v>219</v>
      </c>
      <c r="C25" s="28">
        <v>3</v>
      </c>
      <c r="D25" s="29" t="s">
        <v>217</v>
      </c>
      <c r="E25" s="28" t="s">
        <v>199</v>
      </c>
      <c r="F25" s="394">
        <v>9</v>
      </c>
      <c r="G25" s="33"/>
    </row>
    <row r="26" spans="1:7" x14ac:dyDescent="0.35">
      <c r="A26" s="56" t="s">
        <v>149</v>
      </c>
      <c r="B26" s="57" t="s">
        <v>220</v>
      </c>
      <c r="C26" s="42">
        <f>SUM(C27:C40)</f>
        <v>159.80000000000001</v>
      </c>
      <c r="D26" s="56"/>
      <c r="E26" s="58"/>
      <c r="F26" s="391">
        <f>SUM(F27:F40)</f>
        <v>479.4</v>
      </c>
      <c r="G26" s="56"/>
    </row>
    <row r="27" spans="1:7" ht="31" x14ac:dyDescent="0.35">
      <c r="A27" s="49">
        <v>1</v>
      </c>
      <c r="B27" s="59" t="s">
        <v>221</v>
      </c>
      <c r="C27" s="60">
        <v>6.8</v>
      </c>
      <c r="D27" s="48" t="s">
        <v>198</v>
      </c>
      <c r="E27" s="49" t="s">
        <v>199</v>
      </c>
      <c r="F27" s="392">
        <v>20.399999999999999</v>
      </c>
      <c r="G27" s="23"/>
    </row>
    <row r="28" spans="1:7" ht="31" x14ac:dyDescent="0.35">
      <c r="A28" s="24">
        <v>2</v>
      </c>
      <c r="B28" s="34" t="s">
        <v>222</v>
      </c>
      <c r="C28" s="35">
        <v>4</v>
      </c>
      <c r="D28" s="26" t="s">
        <v>198</v>
      </c>
      <c r="E28" s="24" t="s">
        <v>199</v>
      </c>
      <c r="F28" s="393">
        <v>12</v>
      </c>
      <c r="G28" s="32"/>
    </row>
    <row r="29" spans="1:7" ht="31" x14ac:dyDescent="0.35">
      <c r="A29" s="24">
        <v>3</v>
      </c>
      <c r="B29" s="34" t="s">
        <v>223</v>
      </c>
      <c r="C29" s="35">
        <v>4</v>
      </c>
      <c r="D29" s="26" t="s">
        <v>198</v>
      </c>
      <c r="E29" s="24" t="s">
        <v>199</v>
      </c>
      <c r="F29" s="393">
        <v>12</v>
      </c>
      <c r="G29" s="32"/>
    </row>
    <row r="30" spans="1:7" ht="31" x14ac:dyDescent="0.35">
      <c r="A30" s="24">
        <v>4</v>
      </c>
      <c r="B30" s="34" t="s">
        <v>224</v>
      </c>
      <c r="C30" s="35">
        <v>19.5</v>
      </c>
      <c r="D30" s="26" t="s">
        <v>198</v>
      </c>
      <c r="E30" s="24" t="s">
        <v>199</v>
      </c>
      <c r="F30" s="393">
        <v>58.5</v>
      </c>
      <c r="G30" s="32"/>
    </row>
    <row r="31" spans="1:7" ht="31" x14ac:dyDescent="0.35">
      <c r="A31" s="24">
        <v>5</v>
      </c>
      <c r="B31" s="34" t="s">
        <v>225</v>
      </c>
      <c r="C31" s="35">
        <v>3</v>
      </c>
      <c r="D31" s="26" t="s">
        <v>198</v>
      </c>
      <c r="E31" s="24" t="s">
        <v>199</v>
      </c>
      <c r="F31" s="393">
        <v>9</v>
      </c>
      <c r="G31" s="32"/>
    </row>
    <row r="32" spans="1:7" ht="31" x14ac:dyDescent="0.35">
      <c r="A32" s="24">
        <v>6</v>
      </c>
      <c r="B32" s="34" t="s">
        <v>226</v>
      </c>
      <c r="C32" s="35">
        <v>11</v>
      </c>
      <c r="D32" s="26" t="s">
        <v>198</v>
      </c>
      <c r="E32" s="24" t="s">
        <v>199</v>
      </c>
      <c r="F32" s="393">
        <v>33</v>
      </c>
      <c r="G32" s="32"/>
    </row>
    <row r="33" spans="1:7" ht="31" x14ac:dyDescent="0.35">
      <c r="A33" s="24">
        <v>7</v>
      </c>
      <c r="B33" s="34" t="s">
        <v>227</v>
      </c>
      <c r="C33" s="35">
        <v>4</v>
      </c>
      <c r="D33" s="26" t="s">
        <v>198</v>
      </c>
      <c r="E33" s="24" t="s">
        <v>199</v>
      </c>
      <c r="F33" s="393">
        <v>12</v>
      </c>
      <c r="G33" s="32"/>
    </row>
    <row r="34" spans="1:7" ht="31" x14ac:dyDescent="0.35">
      <c r="A34" s="24">
        <v>8</v>
      </c>
      <c r="B34" s="34" t="s">
        <v>228</v>
      </c>
      <c r="C34" s="35">
        <v>10.5</v>
      </c>
      <c r="D34" s="26" t="s">
        <v>198</v>
      </c>
      <c r="E34" s="24" t="s">
        <v>199</v>
      </c>
      <c r="F34" s="393">
        <v>31.5</v>
      </c>
      <c r="G34" s="32"/>
    </row>
    <row r="35" spans="1:7" ht="46.5" x14ac:dyDescent="0.35">
      <c r="A35" s="24">
        <v>9</v>
      </c>
      <c r="B35" s="34" t="s">
        <v>229</v>
      </c>
      <c r="C35" s="35">
        <v>2</v>
      </c>
      <c r="D35" s="26" t="s">
        <v>198</v>
      </c>
      <c r="E35" s="24" t="s">
        <v>199</v>
      </c>
      <c r="F35" s="393">
        <v>6</v>
      </c>
      <c r="G35" s="32"/>
    </row>
    <row r="36" spans="1:7" ht="46.5" x14ac:dyDescent="0.35">
      <c r="A36" s="24">
        <v>10</v>
      </c>
      <c r="B36" s="34" t="s">
        <v>230</v>
      </c>
      <c r="C36" s="35">
        <v>8</v>
      </c>
      <c r="D36" s="26" t="s">
        <v>198</v>
      </c>
      <c r="E36" s="24" t="s">
        <v>199</v>
      </c>
      <c r="F36" s="393">
        <v>24</v>
      </c>
      <c r="G36" s="32"/>
    </row>
    <row r="37" spans="1:7" ht="46.5" x14ac:dyDescent="0.35">
      <c r="A37" s="24">
        <v>11</v>
      </c>
      <c r="B37" s="34" t="s">
        <v>231</v>
      </c>
      <c r="C37" s="35">
        <v>28</v>
      </c>
      <c r="D37" s="26" t="s">
        <v>198</v>
      </c>
      <c r="E37" s="24" t="s">
        <v>199</v>
      </c>
      <c r="F37" s="393">
        <v>84</v>
      </c>
      <c r="G37" s="32"/>
    </row>
    <row r="38" spans="1:7" ht="46.5" x14ac:dyDescent="0.35">
      <c r="A38" s="24">
        <v>12</v>
      </c>
      <c r="B38" s="34" t="s">
        <v>232</v>
      </c>
      <c r="C38" s="35">
        <v>27</v>
      </c>
      <c r="D38" s="26" t="s">
        <v>198</v>
      </c>
      <c r="E38" s="24" t="s">
        <v>199</v>
      </c>
      <c r="F38" s="393">
        <v>81</v>
      </c>
      <c r="G38" s="32"/>
    </row>
    <row r="39" spans="1:7" ht="31" x14ac:dyDescent="0.35">
      <c r="A39" s="386">
        <v>13</v>
      </c>
      <c r="B39" s="387" t="s">
        <v>685</v>
      </c>
      <c r="C39" s="388">
        <v>10</v>
      </c>
      <c r="D39" s="389" t="s">
        <v>686</v>
      </c>
      <c r="E39" s="386" t="s">
        <v>199</v>
      </c>
      <c r="F39" s="395">
        <v>30</v>
      </c>
      <c r="G39" s="390"/>
    </row>
    <row r="40" spans="1:7" ht="36" customHeight="1" x14ac:dyDescent="0.35">
      <c r="A40" s="386">
        <v>14</v>
      </c>
      <c r="B40" s="387" t="s">
        <v>687</v>
      </c>
      <c r="C40" s="388">
        <v>22</v>
      </c>
      <c r="D40" s="389" t="s">
        <v>686</v>
      </c>
      <c r="E40" s="386" t="s">
        <v>199</v>
      </c>
      <c r="F40" s="395">
        <v>66</v>
      </c>
      <c r="G40" s="390"/>
    </row>
    <row r="41" spans="1:7" x14ac:dyDescent="0.35">
      <c r="A41" s="42" t="s">
        <v>156</v>
      </c>
      <c r="B41" s="43" t="s">
        <v>233</v>
      </c>
      <c r="C41" s="42">
        <f>C42</f>
        <v>11</v>
      </c>
      <c r="D41" s="42"/>
      <c r="E41" s="44"/>
      <c r="F41" s="391">
        <f>F42</f>
        <v>90</v>
      </c>
      <c r="G41" s="42"/>
    </row>
    <row r="42" spans="1:7" ht="31" x14ac:dyDescent="0.35">
      <c r="A42" s="51">
        <v>1</v>
      </c>
      <c r="B42" s="52" t="s">
        <v>234</v>
      </c>
      <c r="C42" s="53">
        <v>11</v>
      </c>
      <c r="D42" s="54" t="s">
        <v>235</v>
      </c>
      <c r="E42" s="53" t="s">
        <v>199</v>
      </c>
      <c r="F42" s="396">
        <v>90</v>
      </c>
      <c r="G42" s="55"/>
    </row>
    <row r="43" spans="1:7" x14ac:dyDescent="0.35">
      <c r="A43" s="42" t="s">
        <v>184</v>
      </c>
      <c r="B43" s="43" t="s">
        <v>236</v>
      </c>
      <c r="C43" s="42">
        <f>SUM(C44:C48)</f>
        <v>53.8</v>
      </c>
      <c r="D43" s="42"/>
      <c r="E43" s="44"/>
      <c r="F43" s="391">
        <f>SUM(F44:F48)</f>
        <v>161.4</v>
      </c>
      <c r="G43" s="42"/>
    </row>
    <row r="44" spans="1:7" ht="31" x14ac:dyDescent="0.35">
      <c r="A44" s="45">
        <v>1</v>
      </c>
      <c r="B44" s="46" t="s">
        <v>237</v>
      </c>
      <c r="C44" s="49">
        <v>15</v>
      </c>
      <c r="D44" s="48" t="s">
        <v>238</v>
      </c>
      <c r="E44" s="49" t="s">
        <v>199</v>
      </c>
      <c r="F44" s="392">
        <v>45</v>
      </c>
      <c r="G44" s="50"/>
    </row>
    <row r="45" spans="1:7" ht="31" x14ac:dyDescent="0.35">
      <c r="A45" s="38">
        <v>2</v>
      </c>
      <c r="B45" s="30" t="s">
        <v>239</v>
      </c>
      <c r="C45" s="24">
        <v>10.5</v>
      </c>
      <c r="D45" s="26" t="s">
        <v>238</v>
      </c>
      <c r="E45" s="24" t="s">
        <v>199</v>
      </c>
      <c r="F45" s="393">
        <v>31.5</v>
      </c>
      <c r="G45" s="39"/>
    </row>
    <row r="46" spans="1:7" ht="31" x14ac:dyDescent="0.35">
      <c r="A46" s="38">
        <v>3</v>
      </c>
      <c r="B46" s="30" t="s">
        <v>240</v>
      </c>
      <c r="C46" s="24">
        <v>12</v>
      </c>
      <c r="D46" s="26" t="s">
        <v>238</v>
      </c>
      <c r="E46" s="24" t="s">
        <v>199</v>
      </c>
      <c r="F46" s="393">
        <v>36</v>
      </c>
      <c r="G46" s="39"/>
    </row>
    <row r="47" spans="1:7" ht="31" x14ac:dyDescent="0.35">
      <c r="A47" s="38">
        <v>4</v>
      </c>
      <c r="B47" s="30" t="s">
        <v>241</v>
      </c>
      <c r="C47" s="24">
        <v>4.5</v>
      </c>
      <c r="D47" s="26" t="s">
        <v>238</v>
      </c>
      <c r="E47" s="24" t="s">
        <v>199</v>
      </c>
      <c r="F47" s="393">
        <v>13.5</v>
      </c>
      <c r="G47" s="39"/>
    </row>
    <row r="48" spans="1:7" ht="31" x14ac:dyDescent="0.35">
      <c r="A48" s="36">
        <v>5</v>
      </c>
      <c r="B48" s="40" t="s">
        <v>242</v>
      </c>
      <c r="C48" s="28">
        <v>11.8</v>
      </c>
      <c r="D48" s="29" t="s">
        <v>238</v>
      </c>
      <c r="E48" s="28" t="s">
        <v>199</v>
      </c>
      <c r="F48" s="394">
        <v>35.4</v>
      </c>
      <c r="G48" s="37"/>
    </row>
    <row r="49" spans="1:7" x14ac:dyDescent="0.35">
      <c r="A49" s="42" t="s">
        <v>243</v>
      </c>
      <c r="B49" s="43" t="s">
        <v>244</v>
      </c>
      <c r="C49" s="42">
        <f>SUM(C50:C51)</f>
        <v>27</v>
      </c>
      <c r="D49" s="42"/>
      <c r="E49" s="44"/>
      <c r="F49" s="391">
        <f>SUM(F50:F51)</f>
        <v>81</v>
      </c>
      <c r="G49" s="42"/>
    </row>
    <row r="50" spans="1:7" ht="31" x14ac:dyDescent="0.35">
      <c r="A50" s="45">
        <v>1</v>
      </c>
      <c r="B50" s="46" t="s">
        <v>245</v>
      </c>
      <c r="C50" s="49">
        <v>13.5</v>
      </c>
      <c r="D50" s="48" t="s">
        <v>246</v>
      </c>
      <c r="E50" s="49" t="s">
        <v>199</v>
      </c>
      <c r="F50" s="392">
        <v>40.5</v>
      </c>
      <c r="G50" s="50"/>
    </row>
    <row r="51" spans="1:7" ht="31" x14ac:dyDescent="0.35">
      <c r="A51" s="36">
        <v>2</v>
      </c>
      <c r="B51" s="40" t="s">
        <v>247</v>
      </c>
      <c r="C51" s="28">
        <v>13.5</v>
      </c>
      <c r="D51" s="29" t="s">
        <v>248</v>
      </c>
      <c r="E51" s="28" t="s">
        <v>199</v>
      </c>
      <c r="F51" s="394">
        <v>40.5</v>
      </c>
      <c r="G51" s="37"/>
    </row>
    <row r="52" spans="1:7" x14ac:dyDescent="0.35">
      <c r="A52" s="42" t="s">
        <v>249</v>
      </c>
      <c r="B52" s="43" t="s">
        <v>250</v>
      </c>
      <c r="C52" s="42">
        <f>SUM(C53:C57)</f>
        <v>65</v>
      </c>
      <c r="D52" s="42"/>
      <c r="E52" s="44"/>
      <c r="F52" s="391">
        <f>SUM(F53:F57)</f>
        <v>195</v>
      </c>
      <c r="G52" s="42"/>
    </row>
    <row r="53" spans="1:7" ht="31" x14ac:dyDescent="0.35">
      <c r="A53" s="45">
        <v>1</v>
      </c>
      <c r="B53" s="46" t="s">
        <v>251</v>
      </c>
      <c r="C53" s="49">
        <v>18</v>
      </c>
      <c r="D53" s="48" t="s">
        <v>252</v>
      </c>
      <c r="E53" s="49" t="s">
        <v>199</v>
      </c>
      <c r="F53" s="392">
        <v>54</v>
      </c>
      <c r="G53" s="50"/>
    </row>
    <row r="54" spans="1:7" ht="31" x14ac:dyDescent="0.35">
      <c r="A54" s="38">
        <v>2</v>
      </c>
      <c r="B54" s="30" t="s">
        <v>253</v>
      </c>
      <c r="C54" s="24">
        <v>12</v>
      </c>
      <c r="D54" s="26" t="s">
        <v>252</v>
      </c>
      <c r="E54" s="24" t="s">
        <v>199</v>
      </c>
      <c r="F54" s="393">
        <v>36</v>
      </c>
      <c r="G54" s="39"/>
    </row>
    <row r="55" spans="1:7" ht="31" x14ac:dyDescent="0.35">
      <c r="A55" s="38">
        <v>3</v>
      </c>
      <c r="B55" s="30" t="s">
        <v>254</v>
      </c>
      <c r="C55" s="24">
        <v>17</v>
      </c>
      <c r="D55" s="26" t="s">
        <v>252</v>
      </c>
      <c r="E55" s="24" t="s">
        <v>199</v>
      </c>
      <c r="F55" s="393">
        <v>51</v>
      </c>
      <c r="G55" s="39"/>
    </row>
    <row r="56" spans="1:7" ht="31" x14ac:dyDescent="0.35">
      <c r="A56" s="38">
        <v>4</v>
      </c>
      <c r="B56" s="30" t="s">
        <v>255</v>
      </c>
      <c r="C56" s="24">
        <v>8</v>
      </c>
      <c r="D56" s="26" t="s">
        <v>252</v>
      </c>
      <c r="E56" s="24" t="s">
        <v>199</v>
      </c>
      <c r="F56" s="393">
        <v>24</v>
      </c>
      <c r="G56" s="39"/>
    </row>
    <row r="57" spans="1:7" ht="31" x14ac:dyDescent="0.35">
      <c r="A57" s="36">
        <v>5</v>
      </c>
      <c r="B57" s="40" t="s">
        <v>256</v>
      </c>
      <c r="C57" s="28">
        <v>10</v>
      </c>
      <c r="D57" s="29" t="s">
        <v>252</v>
      </c>
      <c r="E57" s="28" t="s">
        <v>199</v>
      </c>
      <c r="F57" s="394">
        <v>30</v>
      </c>
      <c r="G57" s="37"/>
    </row>
    <row r="58" spans="1:7" x14ac:dyDescent="0.35">
      <c r="A58" s="42" t="s">
        <v>257</v>
      </c>
      <c r="B58" s="43" t="s">
        <v>258</v>
      </c>
      <c r="C58" s="42">
        <f>SUM(C59:C65)</f>
        <v>36.5</v>
      </c>
      <c r="D58" s="42"/>
      <c r="E58" s="44"/>
      <c r="F58" s="391">
        <f>SUM(F59:F65)</f>
        <v>109.5</v>
      </c>
      <c r="G58" s="42"/>
    </row>
    <row r="59" spans="1:7" ht="31" x14ac:dyDescent="0.35">
      <c r="A59" s="45">
        <v>1</v>
      </c>
      <c r="B59" s="46" t="s">
        <v>259</v>
      </c>
      <c r="C59" s="47">
        <v>1.5</v>
      </c>
      <c r="D59" s="48" t="s">
        <v>260</v>
      </c>
      <c r="E59" s="49" t="s">
        <v>199</v>
      </c>
      <c r="F59" s="392">
        <v>4.5</v>
      </c>
      <c r="G59" s="50"/>
    </row>
    <row r="60" spans="1:7" ht="31" x14ac:dyDescent="0.35">
      <c r="A60" s="38">
        <v>2</v>
      </c>
      <c r="B60" s="30" t="s">
        <v>261</v>
      </c>
      <c r="C60" s="31">
        <v>6.5</v>
      </c>
      <c r="D60" s="26" t="s">
        <v>260</v>
      </c>
      <c r="E60" s="24" t="s">
        <v>199</v>
      </c>
      <c r="F60" s="393">
        <v>19.5</v>
      </c>
      <c r="G60" s="39"/>
    </row>
    <row r="61" spans="1:7" ht="31" x14ac:dyDescent="0.35">
      <c r="A61" s="38">
        <v>3</v>
      </c>
      <c r="B61" s="30" t="s">
        <v>262</v>
      </c>
      <c r="C61" s="31">
        <v>8</v>
      </c>
      <c r="D61" s="26" t="s">
        <v>260</v>
      </c>
      <c r="E61" s="24" t="s">
        <v>199</v>
      </c>
      <c r="F61" s="393">
        <v>24</v>
      </c>
      <c r="G61" s="39"/>
    </row>
    <row r="62" spans="1:7" ht="31" x14ac:dyDescent="0.35">
      <c r="A62" s="38">
        <v>4</v>
      </c>
      <c r="B62" s="30" t="s">
        <v>263</v>
      </c>
      <c r="C62" s="31">
        <v>7</v>
      </c>
      <c r="D62" s="26" t="s">
        <v>260</v>
      </c>
      <c r="E62" s="24" t="s">
        <v>199</v>
      </c>
      <c r="F62" s="393">
        <v>21</v>
      </c>
      <c r="G62" s="39"/>
    </row>
    <row r="63" spans="1:7" ht="31" x14ac:dyDescent="0.35">
      <c r="A63" s="38">
        <v>5</v>
      </c>
      <c r="B63" s="30" t="s">
        <v>264</v>
      </c>
      <c r="C63" s="31">
        <v>4</v>
      </c>
      <c r="D63" s="26" t="s">
        <v>260</v>
      </c>
      <c r="E63" s="24" t="s">
        <v>199</v>
      </c>
      <c r="F63" s="393">
        <v>12</v>
      </c>
      <c r="G63" s="39"/>
    </row>
    <row r="64" spans="1:7" ht="46.5" x14ac:dyDescent="0.35">
      <c r="A64" s="38">
        <v>6</v>
      </c>
      <c r="B64" s="30" t="s">
        <v>265</v>
      </c>
      <c r="C64" s="31">
        <v>3</v>
      </c>
      <c r="D64" s="26" t="s">
        <v>260</v>
      </c>
      <c r="E64" s="24" t="s">
        <v>199</v>
      </c>
      <c r="F64" s="393">
        <v>9</v>
      </c>
      <c r="G64" s="39"/>
    </row>
    <row r="65" spans="1:7" ht="46.5" x14ac:dyDescent="0.35">
      <c r="A65" s="36">
        <v>7</v>
      </c>
      <c r="B65" s="40" t="s">
        <v>266</v>
      </c>
      <c r="C65" s="41">
        <v>6.5</v>
      </c>
      <c r="D65" s="29" t="s">
        <v>260</v>
      </c>
      <c r="E65" s="28" t="s">
        <v>199</v>
      </c>
      <c r="F65" s="394">
        <v>19.5</v>
      </c>
      <c r="G65" s="37"/>
    </row>
    <row r="66" spans="1:7" ht="20.25" customHeight="1" x14ac:dyDescent="0.35">
      <c r="A66" s="132"/>
      <c r="B66" s="132" t="s">
        <v>128</v>
      </c>
      <c r="C66" s="398">
        <f>ROUND((C6+C16+C26+C41+C43+C49+C52+C58),-0.03)</f>
        <v>479</v>
      </c>
      <c r="D66" s="132"/>
      <c r="E66" s="132"/>
      <c r="F66" s="397">
        <f>ROUND((F6+F16+F26+F41+F43+F49+F52+F58),-0.03)</f>
        <v>1493</v>
      </c>
      <c r="G66" s="132"/>
    </row>
  </sheetData>
  <mergeCells count="3">
    <mergeCell ref="A1:G1"/>
    <mergeCell ref="A2:G2"/>
    <mergeCell ref="A3:G3"/>
  </mergeCells>
  <pageMargins left="0.70866141732283472" right="0.70866141732283472" top="0.74803149606299213" bottom="0.59055118110236227" header="0.31496062992125984" footer="0.31496062992125984"/>
  <pageSetup paperSize="9" orientation="landscape"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25"/>
  <sheetViews>
    <sheetView zoomScaleNormal="100" zoomScaleSheetLayoutView="85" workbookViewId="0">
      <selection activeCell="A4" sqref="A4"/>
    </sheetView>
  </sheetViews>
  <sheetFormatPr defaultRowHeight="15.5" x14ac:dyDescent="0.35"/>
  <cols>
    <col min="1" max="1" width="6.33203125" style="19" customWidth="1"/>
    <col min="2" max="2" width="46.25" style="19" customWidth="1"/>
    <col min="3" max="3" width="18.25" style="19" customWidth="1"/>
    <col min="4" max="4" width="12.58203125" style="19" customWidth="1"/>
    <col min="5" max="5" width="13.25" style="19" customWidth="1"/>
    <col min="6" max="6" width="12.33203125" style="19" customWidth="1"/>
    <col min="7" max="7" width="11.25" style="19" customWidth="1"/>
    <col min="8" max="8" width="31.75" style="19" customWidth="1"/>
    <col min="9" max="255" width="9" style="19"/>
    <col min="256" max="256" width="6.33203125" style="19" customWidth="1"/>
    <col min="257" max="257" width="41" style="19" customWidth="1"/>
    <col min="258" max="258" width="16.33203125" style="19" customWidth="1"/>
    <col min="259" max="259" width="11.25" style="19" customWidth="1"/>
    <col min="260" max="260" width="12.58203125" style="19" customWidth="1"/>
    <col min="261" max="261" width="11.75" style="19" customWidth="1"/>
    <col min="262" max="262" width="9" style="19"/>
    <col min="263" max="263" width="11.33203125" style="19" customWidth="1"/>
    <col min="264" max="264" width="15.58203125" style="19" customWidth="1"/>
    <col min="265" max="511" width="9" style="19"/>
    <col min="512" max="512" width="6.33203125" style="19" customWidth="1"/>
    <col min="513" max="513" width="41" style="19" customWidth="1"/>
    <col min="514" max="514" width="16.33203125" style="19" customWidth="1"/>
    <col min="515" max="515" width="11.25" style="19" customWidth="1"/>
    <col min="516" max="516" width="12.58203125" style="19" customWidth="1"/>
    <col min="517" max="517" width="11.75" style="19" customWidth="1"/>
    <col min="518" max="518" width="9" style="19"/>
    <col min="519" max="519" width="11.33203125" style="19" customWidth="1"/>
    <col min="520" max="520" width="15.58203125" style="19" customWidth="1"/>
    <col min="521" max="767" width="9" style="19"/>
    <col min="768" max="768" width="6.33203125" style="19" customWidth="1"/>
    <col min="769" max="769" width="41" style="19" customWidth="1"/>
    <col min="770" max="770" width="16.33203125" style="19" customWidth="1"/>
    <col min="771" max="771" width="11.25" style="19" customWidth="1"/>
    <col min="772" max="772" width="12.58203125" style="19" customWidth="1"/>
    <col min="773" max="773" width="11.75" style="19" customWidth="1"/>
    <col min="774" max="774" width="9" style="19"/>
    <col min="775" max="775" width="11.33203125" style="19" customWidth="1"/>
    <col min="776" max="776" width="15.58203125" style="19" customWidth="1"/>
    <col min="777" max="1023" width="9" style="19"/>
    <col min="1024" max="1024" width="6.33203125" style="19" customWidth="1"/>
    <col min="1025" max="1025" width="41" style="19" customWidth="1"/>
    <col min="1026" max="1026" width="16.33203125" style="19" customWidth="1"/>
    <col min="1027" max="1027" width="11.25" style="19" customWidth="1"/>
    <col min="1028" max="1028" width="12.58203125" style="19" customWidth="1"/>
    <col min="1029" max="1029" width="11.75" style="19" customWidth="1"/>
    <col min="1030" max="1030" width="9" style="19"/>
    <col min="1031" max="1031" width="11.33203125" style="19" customWidth="1"/>
    <col min="1032" max="1032" width="15.58203125" style="19" customWidth="1"/>
    <col min="1033" max="1279" width="9" style="19"/>
    <col min="1280" max="1280" width="6.33203125" style="19" customWidth="1"/>
    <col min="1281" max="1281" width="41" style="19" customWidth="1"/>
    <col min="1282" max="1282" width="16.33203125" style="19" customWidth="1"/>
    <col min="1283" max="1283" width="11.25" style="19" customWidth="1"/>
    <col min="1284" max="1284" width="12.58203125" style="19" customWidth="1"/>
    <col min="1285" max="1285" width="11.75" style="19" customWidth="1"/>
    <col min="1286" max="1286" width="9" style="19"/>
    <col min="1287" max="1287" width="11.33203125" style="19" customWidth="1"/>
    <col min="1288" max="1288" width="15.58203125" style="19" customWidth="1"/>
    <col min="1289" max="1535" width="9" style="19"/>
    <col min="1536" max="1536" width="6.33203125" style="19" customWidth="1"/>
    <col min="1537" max="1537" width="41" style="19" customWidth="1"/>
    <col min="1538" max="1538" width="16.33203125" style="19" customWidth="1"/>
    <col min="1539" max="1539" width="11.25" style="19" customWidth="1"/>
    <col min="1540" max="1540" width="12.58203125" style="19" customWidth="1"/>
    <col min="1541" max="1541" width="11.75" style="19" customWidth="1"/>
    <col min="1542" max="1542" width="9" style="19"/>
    <col min="1543" max="1543" width="11.33203125" style="19" customWidth="1"/>
    <col min="1544" max="1544" width="15.58203125" style="19" customWidth="1"/>
    <col min="1545" max="1791" width="9" style="19"/>
    <col min="1792" max="1792" width="6.33203125" style="19" customWidth="1"/>
    <col min="1793" max="1793" width="41" style="19" customWidth="1"/>
    <col min="1794" max="1794" width="16.33203125" style="19" customWidth="1"/>
    <col min="1795" max="1795" width="11.25" style="19" customWidth="1"/>
    <col min="1796" max="1796" width="12.58203125" style="19" customWidth="1"/>
    <col min="1797" max="1797" width="11.75" style="19" customWidth="1"/>
    <col min="1798" max="1798" width="9" style="19"/>
    <col min="1799" max="1799" width="11.33203125" style="19" customWidth="1"/>
    <col min="1800" max="1800" width="15.58203125" style="19" customWidth="1"/>
    <col min="1801" max="2047" width="9" style="19"/>
    <col min="2048" max="2048" width="6.33203125" style="19" customWidth="1"/>
    <col min="2049" max="2049" width="41" style="19" customWidth="1"/>
    <col min="2050" max="2050" width="16.33203125" style="19" customWidth="1"/>
    <col min="2051" max="2051" width="11.25" style="19" customWidth="1"/>
    <col min="2052" max="2052" width="12.58203125" style="19" customWidth="1"/>
    <col min="2053" max="2053" width="11.75" style="19" customWidth="1"/>
    <col min="2054" max="2054" width="9" style="19"/>
    <col min="2055" max="2055" width="11.33203125" style="19" customWidth="1"/>
    <col min="2056" max="2056" width="15.58203125" style="19" customWidth="1"/>
    <col min="2057" max="2303" width="9" style="19"/>
    <col min="2304" max="2304" width="6.33203125" style="19" customWidth="1"/>
    <col min="2305" max="2305" width="41" style="19" customWidth="1"/>
    <col min="2306" max="2306" width="16.33203125" style="19" customWidth="1"/>
    <col min="2307" max="2307" width="11.25" style="19" customWidth="1"/>
    <col min="2308" max="2308" width="12.58203125" style="19" customWidth="1"/>
    <col min="2309" max="2309" width="11.75" style="19" customWidth="1"/>
    <col min="2310" max="2310" width="9" style="19"/>
    <col min="2311" max="2311" width="11.33203125" style="19" customWidth="1"/>
    <col min="2312" max="2312" width="15.58203125" style="19" customWidth="1"/>
    <col min="2313" max="2559" width="9" style="19"/>
    <col min="2560" max="2560" width="6.33203125" style="19" customWidth="1"/>
    <col min="2561" max="2561" width="41" style="19" customWidth="1"/>
    <col min="2562" max="2562" width="16.33203125" style="19" customWidth="1"/>
    <col min="2563" max="2563" width="11.25" style="19" customWidth="1"/>
    <col min="2564" max="2564" width="12.58203125" style="19" customWidth="1"/>
    <col min="2565" max="2565" width="11.75" style="19" customWidth="1"/>
    <col min="2566" max="2566" width="9" style="19"/>
    <col min="2567" max="2567" width="11.33203125" style="19" customWidth="1"/>
    <col min="2568" max="2568" width="15.58203125" style="19" customWidth="1"/>
    <col min="2569" max="2815" width="9" style="19"/>
    <col min="2816" max="2816" width="6.33203125" style="19" customWidth="1"/>
    <col min="2817" max="2817" width="41" style="19" customWidth="1"/>
    <col min="2818" max="2818" width="16.33203125" style="19" customWidth="1"/>
    <col min="2819" max="2819" width="11.25" style="19" customWidth="1"/>
    <col min="2820" max="2820" width="12.58203125" style="19" customWidth="1"/>
    <col min="2821" max="2821" width="11.75" style="19" customWidth="1"/>
    <col min="2822" max="2822" width="9" style="19"/>
    <col min="2823" max="2823" width="11.33203125" style="19" customWidth="1"/>
    <col min="2824" max="2824" width="15.58203125" style="19" customWidth="1"/>
    <col min="2825" max="3071" width="9" style="19"/>
    <col min="3072" max="3072" width="6.33203125" style="19" customWidth="1"/>
    <col min="3073" max="3073" width="41" style="19" customWidth="1"/>
    <col min="3074" max="3074" width="16.33203125" style="19" customWidth="1"/>
    <col min="3075" max="3075" width="11.25" style="19" customWidth="1"/>
    <col min="3076" max="3076" width="12.58203125" style="19" customWidth="1"/>
    <col min="3077" max="3077" width="11.75" style="19" customWidth="1"/>
    <col min="3078" max="3078" width="9" style="19"/>
    <col min="3079" max="3079" width="11.33203125" style="19" customWidth="1"/>
    <col min="3080" max="3080" width="15.58203125" style="19" customWidth="1"/>
    <col min="3081" max="3327" width="9" style="19"/>
    <col min="3328" max="3328" width="6.33203125" style="19" customWidth="1"/>
    <col min="3329" max="3329" width="41" style="19" customWidth="1"/>
    <col min="3330" max="3330" width="16.33203125" style="19" customWidth="1"/>
    <col min="3331" max="3331" width="11.25" style="19" customWidth="1"/>
    <col min="3332" max="3332" width="12.58203125" style="19" customWidth="1"/>
    <col min="3333" max="3333" width="11.75" style="19" customWidth="1"/>
    <col min="3334" max="3334" width="9" style="19"/>
    <col min="3335" max="3335" width="11.33203125" style="19" customWidth="1"/>
    <col min="3336" max="3336" width="15.58203125" style="19" customWidth="1"/>
    <col min="3337" max="3583" width="9" style="19"/>
    <col min="3584" max="3584" width="6.33203125" style="19" customWidth="1"/>
    <col min="3585" max="3585" width="41" style="19" customWidth="1"/>
    <col min="3586" max="3586" width="16.33203125" style="19" customWidth="1"/>
    <col min="3587" max="3587" width="11.25" style="19" customWidth="1"/>
    <col min="3588" max="3588" width="12.58203125" style="19" customWidth="1"/>
    <col min="3589" max="3589" width="11.75" style="19" customWidth="1"/>
    <col min="3590" max="3590" width="9" style="19"/>
    <col min="3591" max="3591" width="11.33203125" style="19" customWidth="1"/>
    <col min="3592" max="3592" width="15.58203125" style="19" customWidth="1"/>
    <col min="3593" max="3839" width="9" style="19"/>
    <col min="3840" max="3840" width="6.33203125" style="19" customWidth="1"/>
    <col min="3841" max="3841" width="41" style="19" customWidth="1"/>
    <col min="3842" max="3842" width="16.33203125" style="19" customWidth="1"/>
    <col min="3843" max="3843" width="11.25" style="19" customWidth="1"/>
    <col min="3844" max="3844" width="12.58203125" style="19" customWidth="1"/>
    <col min="3845" max="3845" width="11.75" style="19" customWidth="1"/>
    <col min="3846" max="3846" width="9" style="19"/>
    <col min="3847" max="3847" width="11.33203125" style="19" customWidth="1"/>
    <col min="3848" max="3848" width="15.58203125" style="19" customWidth="1"/>
    <col min="3849" max="4095" width="9" style="19"/>
    <col min="4096" max="4096" width="6.33203125" style="19" customWidth="1"/>
    <col min="4097" max="4097" width="41" style="19" customWidth="1"/>
    <col min="4098" max="4098" width="16.33203125" style="19" customWidth="1"/>
    <col min="4099" max="4099" width="11.25" style="19" customWidth="1"/>
    <col min="4100" max="4100" width="12.58203125" style="19" customWidth="1"/>
    <col min="4101" max="4101" width="11.75" style="19" customWidth="1"/>
    <col min="4102" max="4102" width="9" style="19"/>
    <col min="4103" max="4103" width="11.33203125" style="19" customWidth="1"/>
    <col min="4104" max="4104" width="15.58203125" style="19" customWidth="1"/>
    <col min="4105" max="4351" width="9" style="19"/>
    <col min="4352" max="4352" width="6.33203125" style="19" customWidth="1"/>
    <col min="4353" max="4353" width="41" style="19" customWidth="1"/>
    <col min="4354" max="4354" width="16.33203125" style="19" customWidth="1"/>
    <col min="4355" max="4355" width="11.25" style="19" customWidth="1"/>
    <col min="4356" max="4356" width="12.58203125" style="19" customWidth="1"/>
    <col min="4357" max="4357" width="11.75" style="19" customWidth="1"/>
    <col min="4358" max="4358" width="9" style="19"/>
    <col min="4359" max="4359" width="11.33203125" style="19" customWidth="1"/>
    <col min="4360" max="4360" width="15.58203125" style="19" customWidth="1"/>
    <col min="4361" max="4607" width="9" style="19"/>
    <col min="4608" max="4608" width="6.33203125" style="19" customWidth="1"/>
    <col min="4609" max="4609" width="41" style="19" customWidth="1"/>
    <col min="4610" max="4610" width="16.33203125" style="19" customWidth="1"/>
    <col min="4611" max="4611" width="11.25" style="19" customWidth="1"/>
    <col min="4612" max="4612" width="12.58203125" style="19" customWidth="1"/>
    <col min="4613" max="4613" width="11.75" style="19" customWidth="1"/>
    <col min="4614" max="4614" width="9" style="19"/>
    <col min="4615" max="4615" width="11.33203125" style="19" customWidth="1"/>
    <col min="4616" max="4616" width="15.58203125" style="19" customWidth="1"/>
    <col min="4617" max="4863" width="9" style="19"/>
    <col min="4864" max="4864" width="6.33203125" style="19" customWidth="1"/>
    <col min="4865" max="4865" width="41" style="19" customWidth="1"/>
    <col min="4866" max="4866" width="16.33203125" style="19" customWidth="1"/>
    <col min="4867" max="4867" width="11.25" style="19" customWidth="1"/>
    <col min="4868" max="4868" width="12.58203125" style="19" customWidth="1"/>
    <col min="4869" max="4869" width="11.75" style="19" customWidth="1"/>
    <col min="4870" max="4870" width="9" style="19"/>
    <col min="4871" max="4871" width="11.33203125" style="19" customWidth="1"/>
    <col min="4872" max="4872" width="15.58203125" style="19" customWidth="1"/>
    <col min="4873" max="5119" width="9" style="19"/>
    <col min="5120" max="5120" width="6.33203125" style="19" customWidth="1"/>
    <col min="5121" max="5121" width="41" style="19" customWidth="1"/>
    <col min="5122" max="5122" width="16.33203125" style="19" customWidth="1"/>
    <col min="5123" max="5123" width="11.25" style="19" customWidth="1"/>
    <col min="5124" max="5124" width="12.58203125" style="19" customWidth="1"/>
    <col min="5125" max="5125" width="11.75" style="19" customWidth="1"/>
    <col min="5126" max="5126" width="9" style="19"/>
    <col min="5127" max="5127" width="11.33203125" style="19" customWidth="1"/>
    <col min="5128" max="5128" width="15.58203125" style="19" customWidth="1"/>
    <col min="5129" max="5375" width="9" style="19"/>
    <col min="5376" max="5376" width="6.33203125" style="19" customWidth="1"/>
    <col min="5377" max="5377" width="41" style="19" customWidth="1"/>
    <col min="5378" max="5378" width="16.33203125" style="19" customWidth="1"/>
    <col min="5379" max="5379" width="11.25" style="19" customWidth="1"/>
    <col min="5380" max="5380" width="12.58203125" style="19" customWidth="1"/>
    <col min="5381" max="5381" width="11.75" style="19" customWidth="1"/>
    <col min="5382" max="5382" width="9" style="19"/>
    <col min="5383" max="5383" width="11.33203125" style="19" customWidth="1"/>
    <col min="5384" max="5384" width="15.58203125" style="19" customWidth="1"/>
    <col min="5385" max="5631" width="9" style="19"/>
    <col min="5632" max="5632" width="6.33203125" style="19" customWidth="1"/>
    <col min="5633" max="5633" width="41" style="19" customWidth="1"/>
    <col min="5634" max="5634" width="16.33203125" style="19" customWidth="1"/>
    <col min="5635" max="5635" width="11.25" style="19" customWidth="1"/>
    <col min="5636" max="5636" width="12.58203125" style="19" customWidth="1"/>
    <col min="5637" max="5637" width="11.75" style="19" customWidth="1"/>
    <col min="5638" max="5638" width="9" style="19"/>
    <col min="5639" max="5639" width="11.33203125" style="19" customWidth="1"/>
    <col min="5640" max="5640" width="15.58203125" style="19" customWidth="1"/>
    <col min="5641" max="5887" width="9" style="19"/>
    <col min="5888" max="5888" width="6.33203125" style="19" customWidth="1"/>
    <col min="5889" max="5889" width="41" style="19" customWidth="1"/>
    <col min="5890" max="5890" width="16.33203125" style="19" customWidth="1"/>
    <col min="5891" max="5891" width="11.25" style="19" customWidth="1"/>
    <col min="5892" max="5892" width="12.58203125" style="19" customWidth="1"/>
    <col min="5893" max="5893" width="11.75" style="19" customWidth="1"/>
    <col min="5894" max="5894" width="9" style="19"/>
    <col min="5895" max="5895" width="11.33203125" style="19" customWidth="1"/>
    <col min="5896" max="5896" width="15.58203125" style="19" customWidth="1"/>
    <col min="5897" max="6143" width="9" style="19"/>
    <col min="6144" max="6144" width="6.33203125" style="19" customWidth="1"/>
    <col min="6145" max="6145" width="41" style="19" customWidth="1"/>
    <col min="6146" max="6146" width="16.33203125" style="19" customWidth="1"/>
    <col min="6147" max="6147" width="11.25" style="19" customWidth="1"/>
    <col min="6148" max="6148" width="12.58203125" style="19" customWidth="1"/>
    <col min="6149" max="6149" width="11.75" style="19" customWidth="1"/>
    <col min="6150" max="6150" width="9" style="19"/>
    <col min="6151" max="6151" width="11.33203125" style="19" customWidth="1"/>
    <col min="6152" max="6152" width="15.58203125" style="19" customWidth="1"/>
    <col min="6153" max="6399" width="9" style="19"/>
    <col min="6400" max="6400" width="6.33203125" style="19" customWidth="1"/>
    <col min="6401" max="6401" width="41" style="19" customWidth="1"/>
    <col min="6402" max="6402" width="16.33203125" style="19" customWidth="1"/>
    <col min="6403" max="6403" width="11.25" style="19" customWidth="1"/>
    <col min="6404" max="6404" width="12.58203125" style="19" customWidth="1"/>
    <col min="6405" max="6405" width="11.75" style="19" customWidth="1"/>
    <col min="6406" max="6406" width="9" style="19"/>
    <col min="6407" max="6407" width="11.33203125" style="19" customWidth="1"/>
    <col min="6408" max="6408" width="15.58203125" style="19" customWidth="1"/>
    <col min="6409" max="6655" width="9" style="19"/>
    <col min="6656" max="6656" width="6.33203125" style="19" customWidth="1"/>
    <col min="6657" max="6657" width="41" style="19" customWidth="1"/>
    <col min="6658" max="6658" width="16.33203125" style="19" customWidth="1"/>
    <col min="6659" max="6659" width="11.25" style="19" customWidth="1"/>
    <col min="6660" max="6660" width="12.58203125" style="19" customWidth="1"/>
    <col min="6661" max="6661" width="11.75" style="19" customWidth="1"/>
    <col min="6662" max="6662" width="9" style="19"/>
    <col min="6663" max="6663" width="11.33203125" style="19" customWidth="1"/>
    <col min="6664" max="6664" width="15.58203125" style="19" customWidth="1"/>
    <col min="6665" max="6911" width="9" style="19"/>
    <col min="6912" max="6912" width="6.33203125" style="19" customWidth="1"/>
    <col min="6913" max="6913" width="41" style="19" customWidth="1"/>
    <col min="6914" max="6914" width="16.33203125" style="19" customWidth="1"/>
    <col min="6915" max="6915" width="11.25" style="19" customWidth="1"/>
    <col min="6916" max="6916" width="12.58203125" style="19" customWidth="1"/>
    <col min="6917" max="6917" width="11.75" style="19" customWidth="1"/>
    <col min="6918" max="6918" width="9" style="19"/>
    <col min="6919" max="6919" width="11.33203125" style="19" customWidth="1"/>
    <col min="6920" max="6920" width="15.58203125" style="19" customWidth="1"/>
    <col min="6921" max="7167" width="9" style="19"/>
    <col min="7168" max="7168" width="6.33203125" style="19" customWidth="1"/>
    <col min="7169" max="7169" width="41" style="19" customWidth="1"/>
    <col min="7170" max="7170" width="16.33203125" style="19" customWidth="1"/>
    <col min="7171" max="7171" width="11.25" style="19" customWidth="1"/>
    <col min="7172" max="7172" width="12.58203125" style="19" customWidth="1"/>
    <col min="7173" max="7173" width="11.75" style="19" customWidth="1"/>
    <col min="7174" max="7174" width="9" style="19"/>
    <col min="7175" max="7175" width="11.33203125" style="19" customWidth="1"/>
    <col min="7176" max="7176" width="15.58203125" style="19" customWidth="1"/>
    <col min="7177" max="7423" width="9" style="19"/>
    <col min="7424" max="7424" width="6.33203125" style="19" customWidth="1"/>
    <col min="7425" max="7425" width="41" style="19" customWidth="1"/>
    <col min="7426" max="7426" width="16.33203125" style="19" customWidth="1"/>
    <col min="7427" max="7427" width="11.25" style="19" customWidth="1"/>
    <col min="7428" max="7428" width="12.58203125" style="19" customWidth="1"/>
    <col min="7429" max="7429" width="11.75" style="19" customWidth="1"/>
    <col min="7430" max="7430" width="9" style="19"/>
    <col min="7431" max="7431" width="11.33203125" style="19" customWidth="1"/>
    <col min="7432" max="7432" width="15.58203125" style="19" customWidth="1"/>
    <col min="7433" max="7679" width="9" style="19"/>
    <col min="7680" max="7680" width="6.33203125" style="19" customWidth="1"/>
    <col min="7681" max="7681" width="41" style="19" customWidth="1"/>
    <col min="7682" max="7682" width="16.33203125" style="19" customWidth="1"/>
    <col min="7683" max="7683" width="11.25" style="19" customWidth="1"/>
    <col min="7684" max="7684" width="12.58203125" style="19" customWidth="1"/>
    <col min="7685" max="7685" width="11.75" style="19" customWidth="1"/>
    <col min="7686" max="7686" width="9" style="19"/>
    <col min="7687" max="7687" width="11.33203125" style="19" customWidth="1"/>
    <col min="7688" max="7688" width="15.58203125" style="19" customWidth="1"/>
    <col min="7689" max="7935" width="9" style="19"/>
    <col min="7936" max="7936" width="6.33203125" style="19" customWidth="1"/>
    <col min="7937" max="7937" width="41" style="19" customWidth="1"/>
    <col min="7938" max="7938" width="16.33203125" style="19" customWidth="1"/>
    <col min="7939" max="7939" width="11.25" style="19" customWidth="1"/>
    <col min="7940" max="7940" width="12.58203125" style="19" customWidth="1"/>
    <col min="7941" max="7941" width="11.75" style="19" customWidth="1"/>
    <col min="7942" max="7942" width="9" style="19"/>
    <col min="7943" max="7943" width="11.33203125" style="19" customWidth="1"/>
    <col min="7944" max="7944" width="15.58203125" style="19" customWidth="1"/>
    <col min="7945" max="8191" width="9" style="19"/>
    <col min="8192" max="8192" width="6.33203125" style="19" customWidth="1"/>
    <col min="8193" max="8193" width="41" style="19" customWidth="1"/>
    <col min="8194" max="8194" width="16.33203125" style="19" customWidth="1"/>
    <col min="8195" max="8195" width="11.25" style="19" customWidth="1"/>
    <col min="8196" max="8196" width="12.58203125" style="19" customWidth="1"/>
    <col min="8197" max="8197" width="11.75" style="19" customWidth="1"/>
    <col min="8198" max="8198" width="9" style="19"/>
    <col min="8199" max="8199" width="11.33203125" style="19" customWidth="1"/>
    <col min="8200" max="8200" width="15.58203125" style="19" customWidth="1"/>
    <col min="8201" max="8447" width="9" style="19"/>
    <col min="8448" max="8448" width="6.33203125" style="19" customWidth="1"/>
    <col min="8449" max="8449" width="41" style="19" customWidth="1"/>
    <col min="8450" max="8450" width="16.33203125" style="19" customWidth="1"/>
    <col min="8451" max="8451" width="11.25" style="19" customWidth="1"/>
    <col min="8452" max="8452" width="12.58203125" style="19" customWidth="1"/>
    <col min="8453" max="8453" width="11.75" style="19" customWidth="1"/>
    <col min="8454" max="8454" width="9" style="19"/>
    <col min="8455" max="8455" width="11.33203125" style="19" customWidth="1"/>
    <col min="8456" max="8456" width="15.58203125" style="19" customWidth="1"/>
    <col min="8457" max="8703" width="9" style="19"/>
    <col min="8704" max="8704" width="6.33203125" style="19" customWidth="1"/>
    <col min="8705" max="8705" width="41" style="19" customWidth="1"/>
    <col min="8706" max="8706" width="16.33203125" style="19" customWidth="1"/>
    <col min="8707" max="8707" width="11.25" style="19" customWidth="1"/>
    <col min="8708" max="8708" width="12.58203125" style="19" customWidth="1"/>
    <col min="8709" max="8709" width="11.75" style="19" customWidth="1"/>
    <col min="8710" max="8710" width="9" style="19"/>
    <col min="8711" max="8711" width="11.33203125" style="19" customWidth="1"/>
    <col min="8712" max="8712" width="15.58203125" style="19" customWidth="1"/>
    <col min="8713" max="8959" width="9" style="19"/>
    <col min="8960" max="8960" width="6.33203125" style="19" customWidth="1"/>
    <col min="8961" max="8961" width="41" style="19" customWidth="1"/>
    <col min="8962" max="8962" width="16.33203125" style="19" customWidth="1"/>
    <col min="8963" max="8963" width="11.25" style="19" customWidth="1"/>
    <col min="8964" max="8964" width="12.58203125" style="19" customWidth="1"/>
    <col min="8965" max="8965" width="11.75" style="19" customWidth="1"/>
    <col min="8966" max="8966" width="9" style="19"/>
    <col min="8967" max="8967" width="11.33203125" style="19" customWidth="1"/>
    <col min="8968" max="8968" width="15.58203125" style="19" customWidth="1"/>
    <col min="8969" max="9215" width="9" style="19"/>
    <col min="9216" max="9216" width="6.33203125" style="19" customWidth="1"/>
    <col min="9217" max="9217" width="41" style="19" customWidth="1"/>
    <col min="9218" max="9218" width="16.33203125" style="19" customWidth="1"/>
    <col min="9219" max="9219" width="11.25" style="19" customWidth="1"/>
    <col min="9220" max="9220" width="12.58203125" style="19" customWidth="1"/>
    <col min="9221" max="9221" width="11.75" style="19" customWidth="1"/>
    <col min="9222" max="9222" width="9" style="19"/>
    <col min="9223" max="9223" width="11.33203125" style="19" customWidth="1"/>
    <col min="9224" max="9224" width="15.58203125" style="19" customWidth="1"/>
    <col min="9225" max="9471" width="9" style="19"/>
    <col min="9472" max="9472" width="6.33203125" style="19" customWidth="1"/>
    <col min="9473" max="9473" width="41" style="19" customWidth="1"/>
    <col min="9474" max="9474" width="16.33203125" style="19" customWidth="1"/>
    <col min="9475" max="9475" width="11.25" style="19" customWidth="1"/>
    <col min="9476" max="9476" width="12.58203125" style="19" customWidth="1"/>
    <col min="9477" max="9477" width="11.75" style="19" customWidth="1"/>
    <col min="9478" max="9478" width="9" style="19"/>
    <col min="9479" max="9479" width="11.33203125" style="19" customWidth="1"/>
    <col min="9480" max="9480" width="15.58203125" style="19" customWidth="1"/>
    <col min="9481" max="9727" width="9" style="19"/>
    <col min="9728" max="9728" width="6.33203125" style="19" customWidth="1"/>
    <col min="9729" max="9729" width="41" style="19" customWidth="1"/>
    <col min="9730" max="9730" width="16.33203125" style="19" customWidth="1"/>
    <col min="9731" max="9731" width="11.25" style="19" customWidth="1"/>
    <col min="9732" max="9732" width="12.58203125" style="19" customWidth="1"/>
    <col min="9733" max="9733" width="11.75" style="19" customWidth="1"/>
    <col min="9734" max="9734" width="9" style="19"/>
    <col min="9735" max="9735" width="11.33203125" style="19" customWidth="1"/>
    <col min="9736" max="9736" width="15.58203125" style="19" customWidth="1"/>
    <col min="9737" max="9983" width="9" style="19"/>
    <col min="9984" max="9984" width="6.33203125" style="19" customWidth="1"/>
    <col min="9985" max="9985" width="41" style="19" customWidth="1"/>
    <col min="9986" max="9986" width="16.33203125" style="19" customWidth="1"/>
    <col min="9987" max="9987" width="11.25" style="19" customWidth="1"/>
    <col min="9988" max="9988" width="12.58203125" style="19" customWidth="1"/>
    <col min="9989" max="9989" width="11.75" style="19" customWidth="1"/>
    <col min="9990" max="9990" width="9" style="19"/>
    <col min="9991" max="9991" width="11.33203125" style="19" customWidth="1"/>
    <col min="9992" max="9992" width="15.58203125" style="19" customWidth="1"/>
    <col min="9993" max="10239" width="9" style="19"/>
    <col min="10240" max="10240" width="6.33203125" style="19" customWidth="1"/>
    <col min="10241" max="10241" width="41" style="19" customWidth="1"/>
    <col min="10242" max="10242" width="16.33203125" style="19" customWidth="1"/>
    <col min="10243" max="10243" width="11.25" style="19" customWidth="1"/>
    <col min="10244" max="10244" width="12.58203125" style="19" customWidth="1"/>
    <col min="10245" max="10245" width="11.75" style="19" customWidth="1"/>
    <col min="10246" max="10246" width="9" style="19"/>
    <col min="10247" max="10247" width="11.33203125" style="19" customWidth="1"/>
    <col min="10248" max="10248" width="15.58203125" style="19" customWidth="1"/>
    <col min="10249" max="10495" width="9" style="19"/>
    <col min="10496" max="10496" width="6.33203125" style="19" customWidth="1"/>
    <col min="10497" max="10497" width="41" style="19" customWidth="1"/>
    <col min="10498" max="10498" width="16.33203125" style="19" customWidth="1"/>
    <col min="10499" max="10499" width="11.25" style="19" customWidth="1"/>
    <col min="10500" max="10500" width="12.58203125" style="19" customWidth="1"/>
    <col min="10501" max="10501" width="11.75" style="19" customWidth="1"/>
    <col min="10502" max="10502" width="9" style="19"/>
    <col min="10503" max="10503" width="11.33203125" style="19" customWidth="1"/>
    <col min="10504" max="10504" width="15.58203125" style="19" customWidth="1"/>
    <col min="10505" max="10751" width="9" style="19"/>
    <col min="10752" max="10752" width="6.33203125" style="19" customWidth="1"/>
    <col min="10753" max="10753" width="41" style="19" customWidth="1"/>
    <col min="10754" max="10754" width="16.33203125" style="19" customWidth="1"/>
    <col min="10755" max="10755" width="11.25" style="19" customWidth="1"/>
    <col min="10756" max="10756" width="12.58203125" style="19" customWidth="1"/>
    <col min="10757" max="10757" width="11.75" style="19" customWidth="1"/>
    <col min="10758" max="10758" width="9" style="19"/>
    <col min="10759" max="10759" width="11.33203125" style="19" customWidth="1"/>
    <col min="10760" max="10760" width="15.58203125" style="19" customWidth="1"/>
    <col min="10761" max="11007" width="9" style="19"/>
    <col min="11008" max="11008" width="6.33203125" style="19" customWidth="1"/>
    <col min="11009" max="11009" width="41" style="19" customWidth="1"/>
    <col min="11010" max="11010" width="16.33203125" style="19" customWidth="1"/>
    <col min="11011" max="11011" width="11.25" style="19" customWidth="1"/>
    <col min="11012" max="11012" width="12.58203125" style="19" customWidth="1"/>
    <col min="11013" max="11013" width="11.75" style="19" customWidth="1"/>
    <col min="11014" max="11014" width="9" style="19"/>
    <col min="11015" max="11015" width="11.33203125" style="19" customWidth="1"/>
    <col min="11016" max="11016" width="15.58203125" style="19" customWidth="1"/>
    <col min="11017" max="11263" width="9" style="19"/>
    <col min="11264" max="11264" width="6.33203125" style="19" customWidth="1"/>
    <col min="11265" max="11265" width="41" style="19" customWidth="1"/>
    <col min="11266" max="11266" width="16.33203125" style="19" customWidth="1"/>
    <col min="11267" max="11267" width="11.25" style="19" customWidth="1"/>
    <col min="11268" max="11268" width="12.58203125" style="19" customWidth="1"/>
    <col min="11269" max="11269" width="11.75" style="19" customWidth="1"/>
    <col min="11270" max="11270" width="9" style="19"/>
    <col min="11271" max="11271" width="11.33203125" style="19" customWidth="1"/>
    <col min="11272" max="11272" width="15.58203125" style="19" customWidth="1"/>
    <col min="11273" max="11519" width="9" style="19"/>
    <col min="11520" max="11520" width="6.33203125" style="19" customWidth="1"/>
    <col min="11521" max="11521" width="41" style="19" customWidth="1"/>
    <col min="11522" max="11522" width="16.33203125" style="19" customWidth="1"/>
    <col min="11523" max="11523" width="11.25" style="19" customWidth="1"/>
    <col min="11524" max="11524" width="12.58203125" style="19" customWidth="1"/>
    <col min="11525" max="11525" width="11.75" style="19" customWidth="1"/>
    <col min="11526" max="11526" width="9" style="19"/>
    <col min="11527" max="11527" width="11.33203125" style="19" customWidth="1"/>
    <col min="11528" max="11528" width="15.58203125" style="19" customWidth="1"/>
    <col min="11529" max="11775" width="9" style="19"/>
    <col min="11776" max="11776" width="6.33203125" style="19" customWidth="1"/>
    <col min="11777" max="11777" width="41" style="19" customWidth="1"/>
    <col min="11778" max="11778" width="16.33203125" style="19" customWidth="1"/>
    <col min="11779" max="11779" width="11.25" style="19" customWidth="1"/>
    <col min="11780" max="11780" width="12.58203125" style="19" customWidth="1"/>
    <col min="11781" max="11781" width="11.75" style="19" customWidth="1"/>
    <col min="11782" max="11782" width="9" style="19"/>
    <col min="11783" max="11783" width="11.33203125" style="19" customWidth="1"/>
    <col min="11784" max="11784" width="15.58203125" style="19" customWidth="1"/>
    <col min="11785" max="12031" width="9" style="19"/>
    <col min="12032" max="12032" width="6.33203125" style="19" customWidth="1"/>
    <col min="12033" max="12033" width="41" style="19" customWidth="1"/>
    <col min="12034" max="12034" width="16.33203125" style="19" customWidth="1"/>
    <col min="12035" max="12035" width="11.25" style="19" customWidth="1"/>
    <col min="12036" max="12036" width="12.58203125" style="19" customWidth="1"/>
    <col min="12037" max="12037" width="11.75" style="19" customWidth="1"/>
    <col min="12038" max="12038" width="9" style="19"/>
    <col min="12039" max="12039" width="11.33203125" style="19" customWidth="1"/>
    <col min="12040" max="12040" width="15.58203125" style="19" customWidth="1"/>
    <col min="12041" max="12287" width="9" style="19"/>
    <col min="12288" max="12288" width="6.33203125" style="19" customWidth="1"/>
    <col min="12289" max="12289" width="41" style="19" customWidth="1"/>
    <col min="12290" max="12290" width="16.33203125" style="19" customWidth="1"/>
    <col min="12291" max="12291" width="11.25" style="19" customWidth="1"/>
    <col min="12292" max="12292" width="12.58203125" style="19" customWidth="1"/>
    <col min="12293" max="12293" width="11.75" style="19" customWidth="1"/>
    <col min="12294" max="12294" width="9" style="19"/>
    <col min="12295" max="12295" width="11.33203125" style="19" customWidth="1"/>
    <col min="12296" max="12296" width="15.58203125" style="19" customWidth="1"/>
    <col min="12297" max="12543" width="9" style="19"/>
    <col min="12544" max="12544" width="6.33203125" style="19" customWidth="1"/>
    <col min="12545" max="12545" width="41" style="19" customWidth="1"/>
    <col min="12546" max="12546" width="16.33203125" style="19" customWidth="1"/>
    <col min="12547" max="12547" width="11.25" style="19" customWidth="1"/>
    <col min="12548" max="12548" width="12.58203125" style="19" customWidth="1"/>
    <col min="12549" max="12549" width="11.75" style="19" customWidth="1"/>
    <col min="12550" max="12550" width="9" style="19"/>
    <col min="12551" max="12551" width="11.33203125" style="19" customWidth="1"/>
    <col min="12552" max="12552" width="15.58203125" style="19" customWidth="1"/>
    <col min="12553" max="12799" width="9" style="19"/>
    <col min="12800" max="12800" width="6.33203125" style="19" customWidth="1"/>
    <col min="12801" max="12801" width="41" style="19" customWidth="1"/>
    <col min="12802" max="12802" width="16.33203125" style="19" customWidth="1"/>
    <col min="12803" max="12803" width="11.25" style="19" customWidth="1"/>
    <col min="12804" max="12804" width="12.58203125" style="19" customWidth="1"/>
    <col min="12805" max="12805" width="11.75" style="19" customWidth="1"/>
    <col min="12806" max="12806" width="9" style="19"/>
    <col min="12807" max="12807" width="11.33203125" style="19" customWidth="1"/>
    <col min="12808" max="12808" width="15.58203125" style="19" customWidth="1"/>
    <col min="12809" max="13055" width="9" style="19"/>
    <col min="13056" max="13056" width="6.33203125" style="19" customWidth="1"/>
    <col min="13057" max="13057" width="41" style="19" customWidth="1"/>
    <col min="13058" max="13058" width="16.33203125" style="19" customWidth="1"/>
    <col min="13059" max="13059" width="11.25" style="19" customWidth="1"/>
    <col min="13060" max="13060" width="12.58203125" style="19" customWidth="1"/>
    <col min="13061" max="13061" width="11.75" style="19" customWidth="1"/>
    <col min="13062" max="13062" width="9" style="19"/>
    <col min="13063" max="13063" width="11.33203125" style="19" customWidth="1"/>
    <col min="13064" max="13064" width="15.58203125" style="19" customWidth="1"/>
    <col min="13065" max="13311" width="9" style="19"/>
    <col min="13312" max="13312" width="6.33203125" style="19" customWidth="1"/>
    <col min="13313" max="13313" width="41" style="19" customWidth="1"/>
    <col min="13314" max="13314" width="16.33203125" style="19" customWidth="1"/>
    <col min="13315" max="13315" width="11.25" style="19" customWidth="1"/>
    <col min="13316" max="13316" width="12.58203125" style="19" customWidth="1"/>
    <col min="13317" max="13317" width="11.75" style="19" customWidth="1"/>
    <col min="13318" max="13318" width="9" style="19"/>
    <col min="13319" max="13319" width="11.33203125" style="19" customWidth="1"/>
    <col min="13320" max="13320" width="15.58203125" style="19" customWidth="1"/>
    <col min="13321" max="13567" width="9" style="19"/>
    <col min="13568" max="13568" width="6.33203125" style="19" customWidth="1"/>
    <col min="13569" max="13569" width="41" style="19" customWidth="1"/>
    <col min="13570" max="13570" width="16.33203125" style="19" customWidth="1"/>
    <col min="13571" max="13571" width="11.25" style="19" customWidth="1"/>
    <col min="13572" max="13572" width="12.58203125" style="19" customWidth="1"/>
    <col min="13573" max="13573" width="11.75" style="19" customWidth="1"/>
    <col min="13574" max="13574" width="9" style="19"/>
    <col min="13575" max="13575" width="11.33203125" style="19" customWidth="1"/>
    <col min="13576" max="13576" width="15.58203125" style="19" customWidth="1"/>
    <col min="13577" max="13823" width="9" style="19"/>
    <col min="13824" max="13824" width="6.33203125" style="19" customWidth="1"/>
    <col min="13825" max="13825" width="41" style="19" customWidth="1"/>
    <col min="13826" max="13826" width="16.33203125" style="19" customWidth="1"/>
    <col min="13827" max="13827" width="11.25" style="19" customWidth="1"/>
    <col min="13828" max="13828" width="12.58203125" style="19" customWidth="1"/>
    <col min="13829" max="13829" width="11.75" style="19" customWidth="1"/>
    <col min="13830" max="13830" width="9" style="19"/>
    <col min="13831" max="13831" width="11.33203125" style="19" customWidth="1"/>
    <col min="13832" max="13832" width="15.58203125" style="19" customWidth="1"/>
    <col min="13833" max="14079" width="9" style="19"/>
    <col min="14080" max="14080" width="6.33203125" style="19" customWidth="1"/>
    <col min="14081" max="14081" width="41" style="19" customWidth="1"/>
    <col min="14082" max="14082" width="16.33203125" style="19" customWidth="1"/>
    <col min="14083" max="14083" width="11.25" style="19" customWidth="1"/>
    <col min="14084" max="14084" width="12.58203125" style="19" customWidth="1"/>
    <col min="14085" max="14085" width="11.75" style="19" customWidth="1"/>
    <col min="14086" max="14086" width="9" style="19"/>
    <col min="14087" max="14087" width="11.33203125" style="19" customWidth="1"/>
    <col min="14088" max="14088" width="15.58203125" style="19" customWidth="1"/>
    <col min="14089" max="14335" width="9" style="19"/>
    <col min="14336" max="14336" width="6.33203125" style="19" customWidth="1"/>
    <col min="14337" max="14337" width="41" style="19" customWidth="1"/>
    <col min="14338" max="14338" width="16.33203125" style="19" customWidth="1"/>
    <col min="14339" max="14339" width="11.25" style="19" customWidth="1"/>
    <col min="14340" max="14340" width="12.58203125" style="19" customWidth="1"/>
    <col min="14341" max="14341" width="11.75" style="19" customWidth="1"/>
    <col min="14342" max="14342" width="9" style="19"/>
    <col min="14343" max="14343" width="11.33203125" style="19" customWidth="1"/>
    <col min="14344" max="14344" width="15.58203125" style="19" customWidth="1"/>
    <col min="14345" max="14591" width="9" style="19"/>
    <col min="14592" max="14592" width="6.33203125" style="19" customWidth="1"/>
    <col min="14593" max="14593" width="41" style="19" customWidth="1"/>
    <col min="14594" max="14594" width="16.33203125" style="19" customWidth="1"/>
    <col min="14595" max="14595" width="11.25" style="19" customWidth="1"/>
    <col min="14596" max="14596" width="12.58203125" style="19" customWidth="1"/>
    <col min="14597" max="14597" width="11.75" style="19" customWidth="1"/>
    <col min="14598" max="14598" width="9" style="19"/>
    <col min="14599" max="14599" width="11.33203125" style="19" customWidth="1"/>
    <col min="14600" max="14600" width="15.58203125" style="19" customWidth="1"/>
    <col min="14601" max="14847" width="9" style="19"/>
    <col min="14848" max="14848" width="6.33203125" style="19" customWidth="1"/>
    <col min="14849" max="14849" width="41" style="19" customWidth="1"/>
    <col min="14850" max="14850" width="16.33203125" style="19" customWidth="1"/>
    <col min="14851" max="14851" width="11.25" style="19" customWidth="1"/>
    <col min="14852" max="14852" width="12.58203125" style="19" customWidth="1"/>
    <col min="14853" max="14853" width="11.75" style="19" customWidth="1"/>
    <col min="14854" max="14854" width="9" style="19"/>
    <col min="14855" max="14855" width="11.33203125" style="19" customWidth="1"/>
    <col min="14856" max="14856" width="15.58203125" style="19" customWidth="1"/>
    <col min="14857" max="15103" width="9" style="19"/>
    <col min="15104" max="15104" width="6.33203125" style="19" customWidth="1"/>
    <col min="15105" max="15105" width="41" style="19" customWidth="1"/>
    <col min="15106" max="15106" width="16.33203125" style="19" customWidth="1"/>
    <col min="15107" max="15107" width="11.25" style="19" customWidth="1"/>
    <col min="15108" max="15108" width="12.58203125" style="19" customWidth="1"/>
    <col min="15109" max="15109" width="11.75" style="19" customWidth="1"/>
    <col min="15110" max="15110" width="9" style="19"/>
    <col min="15111" max="15111" width="11.33203125" style="19" customWidth="1"/>
    <col min="15112" max="15112" width="15.58203125" style="19" customWidth="1"/>
    <col min="15113" max="15359" width="9" style="19"/>
    <col min="15360" max="15360" width="6.33203125" style="19" customWidth="1"/>
    <col min="15361" max="15361" width="41" style="19" customWidth="1"/>
    <col min="15362" max="15362" width="16.33203125" style="19" customWidth="1"/>
    <col min="15363" max="15363" width="11.25" style="19" customWidth="1"/>
    <col min="15364" max="15364" width="12.58203125" style="19" customWidth="1"/>
    <col min="15365" max="15365" width="11.75" style="19" customWidth="1"/>
    <col min="15366" max="15366" width="9" style="19"/>
    <col min="15367" max="15367" width="11.33203125" style="19" customWidth="1"/>
    <col min="15368" max="15368" width="15.58203125" style="19" customWidth="1"/>
    <col min="15369" max="15615" width="9" style="19"/>
    <col min="15616" max="15616" width="6.33203125" style="19" customWidth="1"/>
    <col min="15617" max="15617" width="41" style="19" customWidth="1"/>
    <col min="15618" max="15618" width="16.33203125" style="19" customWidth="1"/>
    <col min="15619" max="15619" width="11.25" style="19" customWidth="1"/>
    <col min="15620" max="15620" width="12.58203125" style="19" customWidth="1"/>
    <col min="15621" max="15621" width="11.75" style="19" customWidth="1"/>
    <col min="15622" max="15622" width="9" style="19"/>
    <col min="15623" max="15623" width="11.33203125" style="19" customWidth="1"/>
    <col min="15624" max="15624" width="15.58203125" style="19" customWidth="1"/>
    <col min="15625" max="15871" width="9" style="19"/>
    <col min="15872" max="15872" width="6.33203125" style="19" customWidth="1"/>
    <col min="15873" max="15873" width="41" style="19" customWidth="1"/>
    <col min="15874" max="15874" width="16.33203125" style="19" customWidth="1"/>
    <col min="15875" max="15875" width="11.25" style="19" customWidth="1"/>
    <col min="15876" max="15876" width="12.58203125" style="19" customWidth="1"/>
    <col min="15877" max="15877" width="11.75" style="19" customWidth="1"/>
    <col min="15878" max="15878" width="9" style="19"/>
    <col min="15879" max="15879" width="11.33203125" style="19" customWidth="1"/>
    <col min="15880" max="15880" width="15.58203125" style="19" customWidth="1"/>
    <col min="15881" max="16127" width="9" style="19"/>
    <col min="16128" max="16128" width="6.33203125" style="19" customWidth="1"/>
    <col min="16129" max="16129" width="41" style="19" customWidth="1"/>
    <col min="16130" max="16130" width="16.33203125" style="19" customWidth="1"/>
    <col min="16131" max="16131" width="11.25" style="19" customWidth="1"/>
    <col min="16132" max="16132" width="12.58203125" style="19" customWidth="1"/>
    <col min="16133" max="16133" width="11.75" style="19" customWidth="1"/>
    <col min="16134" max="16134" width="9" style="19"/>
    <col min="16135" max="16135" width="11.33203125" style="19" customWidth="1"/>
    <col min="16136" max="16136" width="15.58203125" style="19" customWidth="1"/>
    <col min="16137" max="16384" width="9" style="19"/>
  </cols>
  <sheetData>
    <row r="1" spans="1:10" x14ac:dyDescent="0.35">
      <c r="A1" s="486" t="s">
        <v>321</v>
      </c>
      <c r="B1" s="487"/>
      <c r="C1" s="487"/>
      <c r="D1" s="487"/>
      <c r="E1" s="487"/>
      <c r="F1" s="487"/>
      <c r="G1" s="487"/>
      <c r="H1" s="487"/>
    </row>
    <row r="2" spans="1:10" x14ac:dyDescent="0.35">
      <c r="A2" s="486" t="s">
        <v>626</v>
      </c>
      <c r="B2" s="487"/>
      <c r="C2" s="487"/>
      <c r="D2" s="487"/>
      <c r="E2" s="487"/>
      <c r="F2" s="487"/>
      <c r="G2" s="487"/>
      <c r="H2" s="487"/>
    </row>
    <row r="3" spans="1:10" ht="17.25" customHeight="1" x14ac:dyDescent="0.35">
      <c r="A3" s="488" t="str">
        <f>+'PL1'!A4:E4</f>
        <v>(Kèm theo Đề án số 04-ĐA/TU ngày 11/12/2020 của Tỉnh ủy Lào Cai)</v>
      </c>
      <c r="B3" s="489"/>
      <c r="C3" s="489"/>
      <c r="D3" s="489"/>
      <c r="E3" s="489"/>
      <c r="F3" s="489"/>
      <c r="G3" s="489"/>
      <c r="H3" s="489"/>
    </row>
    <row r="4" spans="1:10" x14ac:dyDescent="0.35">
      <c r="A4" s="13"/>
    </row>
    <row r="5" spans="1:10" ht="36.75" customHeight="1" x14ac:dyDescent="0.35">
      <c r="A5" s="21" t="s">
        <v>97</v>
      </c>
      <c r="B5" s="481" t="s">
        <v>103</v>
      </c>
      <c r="C5" s="481"/>
      <c r="D5" s="492" t="s">
        <v>289</v>
      </c>
      <c r="E5" s="493"/>
      <c r="F5" s="494"/>
      <c r="G5" s="21" t="s">
        <v>136</v>
      </c>
      <c r="H5" s="490" t="s">
        <v>4</v>
      </c>
    </row>
    <row r="6" spans="1:10" ht="55" customHeight="1" x14ac:dyDescent="0.35">
      <c r="A6" s="21" t="s">
        <v>80</v>
      </c>
      <c r="B6" s="64" t="s">
        <v>280</v>
      </c>
      <c r="C6" s="21" t="s">
        <v>104</v>
      </c>
      <c r="D6" s="66" t="s">
        <v>291</v>
      </c>
      <c r="E6" s="66" t="s">
        <v>292</v>
      </c>
      <c r="F6" s="66" t="s">
        <v>293</v>
      </c>
      <c r="G6" s="21">
        <f>SUM(G7:G15)</f>
        <v>675.8</v>
      </c>
      <c r="H6" s="491"/>
    </row>
    <row r="7" spans="1:10" ht="20.149999999999999" customHeight="1" x14ac:dyDescent="0.35">
      <c r="A7" s="67">
        <v>1</v>
      </c>
      <c r="B7" s="59" t="s">
        <v>275</v>
      </c>
      <c r="C7" s="68" t="s">
        <v>138</v>
      </c>
      <c r="D7" s="69">
        <v>24000</v>
      </c>
      <c r="E7" s="69">
        <v>6000</v>
      </c>
      <c r="F7" s="69">
        <v>30000</v>
      </c>
      <c r="G7" s="68">
        <v>30</v>
      </c>
      <c r="H7" s="68" t="s">
        <v>133</v>
      </c>
    </row>
    <row r="8" spans="1:10" ht="20.149999999999999" customHeight="1" x14ac:dyDescent="0.35">
      <c r="A8" s="70">
        <v>2</v>
      </c>
      <c r="B8" s="34" t="s">
        <v>132</v>
      </c>
      <c r="C8" s="71" t="s">
        <v>138</v>
      </c>
      <c r="D8" s="72"/>
      <c r="E8" s="72">
        <v>14000</v>
      </c>
      <c r="F8" s="72">
        <v>14000</v>
      </c>
      <c r="G8" s="71">
        <v>110</v>
      </c>
      <c r="H8" s="71" t="s">
        <v>133</v>
      </c>
      <c r="J8" s="16"/>
    </row>
    <row r="9" spans="1:10" s="63" customFormat="1" ht="20.149999999999999" customHeight="1" x14ac:dyDescent="0.35">
      <c r="A9" s="128">
        <v>3</v>
      </c>
      <c r="B9" s="129" t="s">
        <v>348</v>
      </c>
      <c r="C9" s="130" t="s">
        <v>138</v>
      </c>
      <c r="D9" s="131"/>
      <c r="E9" s="131">
        <v>18000</v>
      </c>
      <c r="F9" s="131">
        <v>18000</v>
      </c>
      <c r="G9" s="130">
        <v>180</v>
      </c>
      <c r="H9" s="130"/>
      <c r="J9" s="16"/>
    </row>
    <row r="10" spans="1:10" ht="20.149999999999999" customHeight="1" x14ac:dyDescent="0.35">
      <c r="A10" s="70">
        <v>4</v>
      </c>
      <c r="B10" s="34" t="s">
        <v>134</v>
      </c>
      <c r="C10" s="71" t="s">
        <v>139</v>
      </c>
      <c r="D10" s="72"/>
      <c r="E10" s="72">
        <v>15000</v>
      </c>
      <c r="F10" s="72">
        <v>15000</v>
      </c>
      <c r="G10" s="71">
        <v>253.8</v>
      </c>
      <c r="H10" s="71" t="s">
        <v>135</v>
      </c>
      <c r="J10" s="16"/>
    </row>
    <row r="11" spans="1:10" ht="20.149999999999999" customHeight="1" x14ac:dyDescent="0.35">
      <c r="A11" s="70">
        <v>5</v>
      </c>
      <c r="B11" s="34" t="s">
        <v>113</v>
      </c>
      <c r="C11" s="71" t="s">
        <v>114</v>
      </c>
      <c r="D11" s="72">
        <v>5000</v>
      </c>
      <c r="E11" s="72">
        <v>4000</v>
      </c>
      <c r="F11" s="72">
        <v>9000</v>
      </c>
      <c r="G11" s="71">
        <v>20</v>
      </c>
      <c r="H11" s="71" t="s">
        <v>115</v>
      </c>
      <c r="J11" s="16"/>
    </row>
    <row r="12" spans="1:10" ht="20.149999999999999" customHeight="1" x14ac:dyDescent="0.35">
      <c r="A12" s="70">
        <v>6</v>
      </c>
      <c r="B12" s="34" t="s">
        <v>140</v>
      </c>
      <c r="C12" s="71" t="s">
        <v>137</v>
      </c>
      <c r="D12" s="72"/>
      <c r="E12" s="72">
        <v>2000</v>
      </c>
      <c r="F12" s="72">
        <v>2000</v>
      </c>
      <c r="G12" s="71">
        <v>22</v>
      </c>
      <c r="H12" s="71"/>
      <c r="J12" s="16"/>
    </row>
    <row r="13" spans="1:10" ht="20.149999999999999" customHeight="1" x14ac:dyDescent="0.35">
      <c r="A13" s="70">
        <v>7</v>
      </c>
      <c r="B13" s="34" t="s">
        <v>108</v>
      </c>
      <c r="C13" s="71" t="s">
        <v>109</v>
      </c>
      <c r="D13" s="72">
        <v>1200</v>
      </c>
      <c r="E13" s="72">
        <v>1800</v>
      </c>
      <c r="F13" s="72">
        <v>3000</v>
      </c>
      <c r="G13" s="71">
        <v>25</v>
      </c>
      <c r="H13" s="71" t="s">
        <v>110</v>
      </c>
      <c r="J13" s="16"/>
    </row>
    <row r="14" spans="1:10" ht="20.149999999999999" customHeight="1" x14ac:dyDescent="0.35">
      <c r="A14" s="70">
        <v>8</v>
      </c>
      <c r="B14" s="34" t="s">
        <v>105</v>
      </c>
      <c r="C14" s="71" t="s">
        <v>106</v>
      </c>
      <c r="D14" s="72">
        <v>1000</v>
      </c>
      <c r="E14" s="72">
        <v>2000</v>
      </c>
      <c r="F14" s="72">
        <v>3000</v>
      </c>
      <c r="G14" s="71">
        <v>20</v>
      </c>
      <c r="H14" s="71" t="s">
        <v>107</v>
      </c>
      <c r="J14" s="16"/>
    </row>
    <row r="15" spans="1:10" ht="20.149999999999999" customHeight="1" x14ac:dyDescent="0.35">
      <c r="A15" s="70">
        <v>9</v>
      </c>
      <c r="B15" s="61" t="s">
        <v>111</v>
      </c>
      <c r="C15" s="74" t="s">
        <v>112</v>
      </c>
      <c r="D15" s="75">
        <v>3000</v>
      </c>
      <c r="E15" s="75">
        <v>1500</v>
      </c>
      <c r="F15" s="75">
        <v>4500</v>
      </c>
      <c r="G15" s="74">
        <v>15</v>
      </c>
      <c r="H15" s="74" t="s">
        <v>110</v>
      </c>
      <c r="J15" s="16"/>
    </row>
    <row r="16" spans="1:10" ht="20.149999999999999" customHeight="1" x14ac:dyDescent="0.35">
      <c r="A16" s="22" t="s">
        <v>81</v>
      </c>
      <c r="B16" s="64" t="s">
        <v>279</v>
      </c>
      <c r="C16" s="21" t="s">
        <v>104</v>
      </c>
      <c r="D16" s="18" t="s">
        <v>2</v>
      </c>
      <c r="E16" s="479" t="s">
        <v>290</v>
      </c>
      <c r="F16" s="480"/>
      <c r="G16" s="21">
        <f>SUM(G17:G22)</f>
        <v>141</v>
      </c>
      <c r="H16" s="15"/>
      <c r="J16" s="16"/>
    </row>
    <row r="17" spans="1:10" ht="31" x14ac:dyDescent="0.35">
      <c r="A17" s="70">
        <v>1</v>
      </c>
      <c r="B17" s="34" t="s">
        <v>276</v>
      </c>
      <c r="C17" s="71" t="s">
        <v>138</v>
      </c>
      <c r="D17" s="72" t="s">
        <v>71</v>
      </c>
      <c r="E17" s="482">
        <v>5</v>
      </c>
      <c r="F17" s="483"/>
      <c r="G17" s="71">
        <v>18</v>
      </c>
      <c r="H17" s="71" t="s">
        <v>277</v>
      </c>
      <c r="J17" s="16"/>
    </row>
    <row r="18" spans="1:10" ht="20.149999999999999" customHeight="1" x14ac:dyDescent="0.35">
      <c r="A18" s="70">
        <v>2</v>
      </c>
      <c r="B18" s="34" t="s">
        <v>286</v>
      </c>
      <c r="C18" s="71" t="s">
        <v>138</v>
      </c>
      <c r="D18" s="72" t="s">
        <v>71</v>
      </c>
      <c r="E18" s="482">
        <v>5.5</v>
      </c>
      <c r="F18" s="483"/>
      <c r="G18" s="71">
        <v>46</v>
      </c>
      <c r="H18" s="71" t="s">
        <v>278</v>
      </c>
      <c r="J18" s="16"/>
    </row>
    <row r="19" spans="1:10" ht="20.149999999999999" customHeight="1" x14ac:dyDescent="0.35">
      <c r="A19" s="70">
        <v>3</v>
      </c>
      <c r="B19" s="34" t="s">
        <v>288</v>
      </c>
      <c r="C19" s="71" t="s">
        <v>138</v>
      </c>
      <c r="D19" s="72" t="s">
        <v>71</v>
      </c>
      <c r="E19" s="482">
        <v>10</v>
      </c>
      <c r="F19" s="483"/>
      <c r="G19" s="71">
        <v>30</v>
      </c>
      <c r="H19" s="71" t="s">
        <v>287</v>
      </c>
      <c r="J19" s="16"/>
    </row>
    <row r="20" spans="1:10" ht="20.149999999999999" customHeight="1" x14ac:dyDescent="0.35">
      <c r="A20" s="70">
        <v>4</v>
      </c>
      <c r="B20" s="34" t="s">
        <v>283</v>
      </c>
      <c r="C20" s="71" t="s">
        <v>282</v>
      </c>
      <c r="D20" s="72" t="s">
        <v>71</v>
      </c>
      <c r="E20" s="482">
        <v>31.13</v>
      </c>
      <c r="F20" s="483"/>
      <c r="G20" s="71">
        <v>27</v>
      </c>
      <c r="H20" s="71"/>
      <c r="J20" s="16"/>
    </row>
    <row r="21" spans="1:10" ht="20.149999999999999" customHeight="1" x14ac:dyDescent="0.35">
      <c r="A21" s="70">
        <v>5</v>
      </c>
      <c r="B21" s="34" t="s">
        <v>284</v>
      </c>
      <c r="C21" s="71" t="s">
        <v>114</v>
      </c>
      <c r="D21" s="72" t="s">
        <v>71</v>
      </c>
      <c r="E21" s="482">
        <v>5</v>
      </c>
      <c r="F21" s="483"/>
      <c r="G21" s="71">
        <v>10</v>
      </c>
      <c r="H21" s="71"/>
      <c r="J21" s="16"/>
    </row>
    <row r="22" spans="1:10" ht="20.149999999999999" customHeight="1" x14ac:dyDescent="0.35">
      <c r="A22" s="73">
        <v>6</v>
      </c>
      <c r="B22" s="61" t="s">
        <v>285</v>
      </c>
      <c r="C22" s="74" t="s">
        <v>112</v>
      </c>
      <c r="D22" s="75" t="s">
        <v>71</v>
      </c>
      <c r="E22" s="484">
        <v>5</v>
      </c>
      <c r="F22" s="485"/>
      <c r="G22" s="74">
        <v>10</v>
      </c>
      <c r="H22" s="74"/>
      <c r="J22" s="16"/>
    </row>
    <row r="23" spans="1:10" x14ac:dyDescent="0.35">
      <c r="A23" s="14"/>
      <c r="B23" s="17" t="s">
        <v>281</v>
      </c>
      <c r="C23" s="21"/>
      <c r="D23" s="18"/>
      <c r="E23" s="479"/>
      <c r="F23" s="480"/>
      <c r="G23" s="76">
        <f>G6+G16</f>
        <v>816.8</v>
      </c>
      <c r="H23" s="21"/>
      <c r="J23" s="16"/>
    </row>
    <row r="24" spans="1:10" ht="9.75" customHeight="1" x14ac:dyDescent="0.35">
      <c r="E24" s="16"/>
    </row>
    <row r="25" spans="1:10" ht="17.25" customHeight="1" x14ac:dyDescent="0.35">
      <c r="A25" s="65"/>
      <c r="B25" s="65"/>
      <c r="C25" s="65"/>
      <c r="D25" s="65"/>
      <c r="E25" s="65"/>
      <c r="F25" s="65"/>
      <c r="G25" s="65"/>
      <c r="H25" s="65"/>
    </row>
  </sheetData>
  <mergeCells count="14">
    <mergeCell ref="A1:H1"/>
    <mergeCell ref="A2:H2"/>
    <mergeCell ref="A3:H3"/>
    <mergeCell ref="H5:H6"/>
    <mergeCell ref="D5:F5"/>
    <mergeCell ref="E16:F16"/>
    <mergeCell ref="B5:C5"/>
    <mergeCell ref="E23:F23"/>
    <mergeCell ref="E19:F19"/>
    <mergeCell ref="E20:F20"/>
    <mergeCell ref="E21:F21"/>
    <mergeCell ref="E17:F17"/>
    <mergeCell ref="E18:F18"/>
    <mergeCell ref="E22:F22"/>
  </mergeCells>
  <pageMargins left="0.88" right="0.34" top="0.55000000000000004" bottom="0.47" header="0.28000000000000003" footer="0.24"/>
  <pageSetup paperSize="9" scale="8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13"/>
  <sheetViews>
    <sheetView zoomScaleNormal="100" workbookViewId="0">
      <selection activeCell="A13" sqref="A13:G13"/>
    </sheetView>
  </sheetViews>
  <sheetFormatPr defaultRowHeight="15.5" x14ac:dyDescent="0.35"/>
  <cols>
    <col min="1" max="1" width="5.25" style="19" customWidth="1"/>
    <col min="2" max="2" width="58.08203125" style="19" customWidth="1"/>
    <col min="3" max="3" width="14.58203125" style="19" customWidth="1"/>
    <col min="4" max="4" width="8.83203125" style="19" customWidth="1"/>
    <col min="5" max="5" width="11.08203125" style="19" customWidth="1"/>
    <col min="6" max="6" width="12.83203125" style="19" customWidth="1"/>
    <col min="7" max="7" width="19.08203125" style="19" customWidth="1"/>
    <col min="8" max="254" width="9" style="19"/>
    <col min="255" max="255" width="6.33203125" style="19" customWidth="1"/>
    <col min="256" max="256" width="41" style="19" customWidth="1"/>
    <col min="257" max="257" width="16.33203125" style="19" customWidth="1"/>
    <col min="258" max="258" width="11.25" style="19" customWidth="1"/>
    <col min="259" max="259" width="12.58203125" style="19" customWidth="1"/>
    <col min="260" max="260" width="11.75" style="19" customWidth="1"/>
    <col min="261" max="261" width="9" style="19"/>
    <col min="262" max="262" width="11.33203125" style="19" customWidth="1"/>
    <col min="263" max="263" width="15.58203125" style="19" customWidth="1"/>
    <col min="264" max="510" width="9" style="19"/>
    <col min="511" max="511" width="6.33203125" style="19" customWidth="1"/>
    <col min="512" max="512" width="41" style="19" customWidth="1"/>
    <col min="513" max="513" width="16.33203125" style="19" customWidth="1"/>
    <col min="514" max="514" width="11.25" style="19" customWidth="1"/>
    <col min="515" max="515" width="12.58203125" style="19" customWidth="1"/>
    <col min="516" max="516" width="11.75" style="19" customWidth="1"/>
    <col min="517" max="517" width="9" style="19"/>
    <col min="518" max="518" width="11.33203125" style="19" customWidth="1"/>
    <col min="519" max="519" width="15.58203125" style="19" customWidth="1"/>
    <col min="520" max="766" width="9" style="19"/>
    <col min="767" max="767" width="6.33203125" style="19" customWidth="1"/>
    <col min="768" max="768" width="41" style="19" customWidth="1"/>
    <col min="769" max="769" width="16.33203125" style="19" customWidth="1"/>
    <col min="770" max="770" width="11.25" style="19" customWidth="1"/>
    <col min="771" max="771" width="12.58203125" style="19" customWidth="1"/>
    <col min="772" max="772" width="11.75" style="19" customWidth="1"/>
    <col min="773" max="773" width="9" style="19"/>
    <col min="774" max="774" width="11.33203125" style="19" customWidth="1"/>
    <col min="775" max="775" width="15.58203125" style="19" customWidth="1"/>
    <col min="776" max="1022" width="9" style="19"/>
    <col min="1023" max="1023" width="6.33203125" style="19" customWidth="1"/>
    <col min="1024" max="1024" width="41" style="19" customWidth="1"/>
    <col min="1025" max="1025" width="16.33203125" style="19" customWidth="1"/>
    <col min="1026" max="1026" width="11.25" style="19" customWidth="1"/>
    <col min="1027" max="1027" width="12.58203125" style="19" customWidth="1"/>
    <col min="1028" max="1028" width="11.75" style="19" customWidth="1"/>
    <col min="1029" max="1029" width="9" style="19"/>
    <col min="1030" max="1030" width="11.33203125" style="19" customWidth="1"/>
    <col min="1031" max="1031" width="15.58203125" style="19" customWidth="1"/>
    <col min="1032" max="1278" width="9" style="19"/>
    <col min="1279" max="1279" width="6.33203125" style="19" customWidth="1"/>
    <col min="1280" max="1280" width="41" style="19" customWidth="1"/>
    <col min="1281" max="1281" width="16.33203125" style="19" customWidth="1"/>
    <col min="1282" max="1282" width="11.25" style="19" customWidth="1"/>
    <col min="1283" max="1283" width="12.58203125" style="19" customWidth="1"/>
    <col min="1284" max="1284" width="11.75" style="19" customWidth="1"/>
    <col min="1285" max="1285" width="9" style="19"/>
    <col min="1286" max="1286" width="11.33203125" style="19" customWidth="1"/>
    <col min="1287" max="1287" width="15.58203125" style="19" customWidth="1"/>
    <col min="1288" max="1534" width="9" style="19"/>
    <col min="1535" max="1535" width="6.33203125" style="19" customWidth="1"/>
    <col min="1536" max="1536" width="41" style="19" customWidth="1"/>
    <col min="1537" max="1537" width="16.33203125" style="19" customWidth="1"/>
    <col min="1538" max="1538" width="11.25" style="19" customWidth="1"/>
    <col min="1539" max="1539" width="12.58203125" style="19" customWidth="1"/>
    <col min="1540" max="1540" width="11.75" style="19" customWidth="1"/>
    <col min="1541" max="1541" width="9" style="19"/>
    <col min="1542" max="1542" width="11.33203125" style="19" customWidth="1"/>
    <col min="1543" max="1543" width="15.58203125" style="19" customWidth="1"/>
    <col min="1544" max="1790" width="9" style="19"/>
    <col min="1791" max="1791" width="6.33203125" style="19" customWidth="1"/>
    <col min="1792" max="1792" width="41" style="19" customWidth="1"/>
    <col min="1793" max="1793" width="16.33203125" style="19" customWidth="1"/>
    <col min="1794" max="1794" width="11.25" style="19" customWidth="1"/>
    <col min="1795" max="1795" width="12.58203125" style="19" customWidth="1"/>
    <col min="1796" max="1796" width="11.75" style="19" customWidth="1"/>
    <col min="1797" max="1797" width="9" style="19"/>
    <col min="1798" max="1798" width="11.33203125" style="19" customWidth="1"/>
    <col min="1799" max="1799" width="15.58203125" style="19" customWidth="1"/>
    <col min="1800" max="2046" width="9" style="19"/>
    <col min="2047" max="2047" width="6.33203125" style="19" customWidth="1"/>
    <col min="2048" max="2048" width="41" style="19" customWidth="1"/>
    <col min="2049" max="2049" width="16.33203125" style="19" customWidth="1"/>
    <col min="2050" max="2050" width="11.25" style="19" customWidth="1"/>
    <col min="2051" max="2051" width="12.58203125" style="19" customWidth="1"/>
    <col min="2052" max="2052" width="11.75" style="19" customWidth="1"/>
    <col min="2053" max="2053" width="9" style="19"/>
    <col min="2054" max="2054" width="11.33203125" style="19" customWidth="1"/>
    <col min="2055" max="2055" width="15.58203125" style="19" customWidth="1"/>
    <col min="2056" max="2302" width="9" style="19"/>
    <col min="2303" max="2303" width="6.33203125" style="19" customWidth="1"/>
    <col min="2304" max="2304" width="41" style="19" customWidth="1"/>
    <col min="2305" max="2305" width="16.33203125" style="19" customWidth="1"/>
    <col min="2306" max="2306" width="11.25" style="19" customWidth="1"/>
    <col min="2307" max="2307" width="12.58203125" style="19" customWidth="1"/>
    <col min="2308" max="2308" width="11.75" style="19" customWidth="1"/>
    <col min="2309" max="2309" width="9" style="19"/>
    <col min="2310" max="2310" width="11.33203125" style="19" customWidth="1"/>
    <col min="2311" max="2311" width="15.58203125" style="19" customWidth="1"/>
    <col min="2312" max="2558" width="9" style="19"/>
    <col min="2559" max="2559" width="6.33203125" style="19" customWidth="1"/>
    <col min="2560" max="2560" width="41" style="19" customWidth="1"/>
    <col min="2561" max="2561" width="16.33203125" style="19" customWidth="1"/>
    <col min="2562" max="2562" width="11.25" style="19" customWidth="1"/>
    <col min="2563" max="2563" width="12.58203125" style="19" customWidth="1"/>
    <col min="2564" max="2564" width="11.75" style="19" customWidth="1"/>
    <col min="2565" max="2565" width="9" style="19"/>
    <col min="2566" max="2566" width="11.33203125" style="19" customWidth="1"/>
    <col min="2567" max="2567" width="15.58203125" style="19" customWidth="1"/>
    <col min="2568" max="2814" width="9" style="19"/>
    <col min="2815" max="2815" width="6.33203125" style="19" customWidth="1"/>
    <col min="2816" max="2816" width="41" style="19" customWidth="1"/>
    <col min="2817" max="2817" width="16.33203125" style="19" customWidth="1"/>
    <col min="2818" max="2818" width="11.25" style="19" customWidth="1"/>
    <col min="2819" max="2819" width="12.58203125" style="19" customWidth="1"/>
    <col min="2820" max="2820" width="11.75" style="19" customWidth="1"/>
    <col min="2821" max="2821" width="9" style="19"/>
    <col min="2822" max="2822" width="11.33203125" style="19" customWidth="1"/>
    <col min="2823" max="2823" width="15.58203125" style="19" customWidth="1"/>
    <col min="2824" max="3070" width="9" style="19"/>
    <col min="3071" max="3071" width="6.33203125" style="19" customWidth="1"/>
    <col min="3072" max="3072" width="41" style="19" customWidth="1"/>
    <col min="3073" max="3073" width="16.33203125" style="19" customWidth="1"/>
    <col min="3074" max="3074" width="11.25" style="19" customWidth="1"/>
    <col min="3075" max="3075" width="12.58203125" style="19" customWidth="1"/>
    <col min="3076" max="3076" width="11.75" style="19" customWidth="1"/>
    <col min="3077" max="3077" width="9" style="19"/>
    <col min="3078" max="3078" width="11.33203125" style="19" customWidth="1"/>
    <col min="3079" max="3079" width="15.58203125" style="19" customWidth="1"/>
    <col min="3080" max="3326" width="9" style="19"/>
    <col min="3327" max="3327" width="6.33203125" style="19" customWidth="1"/>
    <col min="3328" max="3328" width="41" style="19" customWidth="1"/>
    <col min="3329" max="3329" width="16.33203125" style="19" customWidth="1"/>
    <col min="3330" max="3330" width="11.25" style="19" customWidth="1"/>
    <col min="3331" max="3331" width="12.58203125" style="19" customWidth="1"/>
    <col min="3332" max="3332" width="11.75" style="19" customWidth="1"/>
    <col min="3333" max="3333" width="9" style="19"/>
    <col min="3334" max="3334" width="11.33203125" style="19" customWidth="1"/>
    <col min="3335" max="3335" width="15.58203125" style="19" customWidth="1"/>
    <col min="3336" max="3582" width="9" style="19"/>
    <col min="3583" max="3583" width="6.33203125" style="19" customWidth="1"/>
    <col min="3584" max="3584" width="41" style="19" customWidth="1"/>
    <col min="3585" max="3585" width="16.33203125" style="19" customWidth="1"/>
    <col min="3586" max="3586" width="11.25" style="19" customWidth="1"/>
    <col min="3587" max="3587" width="12.58203125" style="19" customWidth="1"/>
    <col min="3588" max="3588" width="11.75" style="19" customWidth="1"/>
    <col min="3589" max="3589" width="9" style="19"/>
    <col min="3590" max="3590" width="11.33203125" style="19" customWidth="1"/>
    <col min="3591" max="3591" width="15.58203125" style="19" customWidth="1"/>
    <col min="3592" max="3838" width="9" style="19"/>
    <col min="3839" max="3839" width="6.33203125" style="19" customWidth="1"/>
    <col min="3840" max="3840" width="41" style="19" customWidth="1"/>
    <col min="3841" max="3841" width="16.33203125" style="19" customWidth="1"/>
    <col min="3842" max="3842" width="11.25" style="19" customWidth="1"/>
    <col min="3843" max="3843" width="12.58203125" style="19" customWidth="1"/>
    <col min="3844" max="3844" width="11.75" style="19" customWidth="1"/>
    <col min="3845" max="3845" width="9" style="19"/>
    <col min="3846" max="3846" width="11.33203125" style="19" customWidth="1"/>
    <col min="3847" max="3847" width="15.58203125" style="19" customWidth="1"/>
    <col min="3848" max="4094" width="9" style="19"/>
    <col min="4095" max="4095" width="6.33203125" style="19" customWidth="1"/>
    <col min="4096" max="4096" width="41" style="19" customWidth="1"/>
    <col min="4097" max="4097" width="16.33203125" style="19" customWidth="1"/>
    <col min="4098" max="4098" width="11.25" style="19" customWidth="1"/>
    <col min="4099" max="4099" width="12.58203125" style="19" customWidth="1"/>
    <col min="4100" max="4100" width="11.75" style="19" customWidth="1"/>
    <col min="4101" max="4101" width="9" style="19"/>
    <col min="4102" max="4102" width="11.33203125" style="19" customWidth="1"/>
    <col min="4103" max="4103" width="15.58203125" style="19" customWidth="1"/>
    <col min="4104" max="4350" width="9" style="19"/>
    <col min="4351" max="4351" width="6.33203125" style="19" customWidth="1"/>
    <col min="4352" max="4352" width="41" style="19" customWidth="1"/>
    <col min="4353" max="4353" width="16.33203125" style="19" customWidth="1"/>
    <col min="4354" max="4354" width="11.25" style="19" customWidth="1"/>
    <col min="4355" max="4355" width="12.58203125" style="19" customWidth="1"/>
    <col min="4356" max="4356" width="11.75" style="19" customWidth="1"/>
    <col min="4357" max="4357" width="9" style="19"/>
    <col min="4358" max="4358" width="11.33203125" style="19" customWidth="1"/>
    <col min="4359" max="4359" width="15.58203125" style="19" customWidth="1"/>
    <col min="4360" max="4606" width="9" style="19"/>
    <col min="4607" max="4607" width="6.33203125" style="19" customWidth="1"/>
    <col min="4608" max="4608" width="41" style="19" customWidth="1"/>
    <col min="4609" max="4609" width="16.33203125" style="19" customWidth="1"/>
    <col min="4610" max="4610" width="11.25" style="19" customWidth="1"/>
    <col min="4611" max="4611" width="12.58203125" style="19" customWidth="1"/>
    <col min="4612" max="4612" width="11.75" style="19" customWidth="1"/>
    <col min="4613" max="4613" width="9" style="19"/>
    <col min="4614" max="4614" width="11.33203125" style="19" customWidth="1"/>
    <col min="4615" max="4615" width="15.58203125" style="19" customWidth="1"/>
    <col min="4616" max="4862" width="9" style="19"/>
    <col min="4863" max="4863" width="6.33203125" style="19" customWidth="1"/>
    <col min="4864" max="4864" width="41" style="19" customWidth="1"/>
    <col min="4865" max="4865" width="16.33203125" style="19" customWidth="1"/>
    <col min="4866" max="4866" width="11.25" style="19" customWidth="1"/>
    <col min="4867" max="4867" width="12.58203125" style="19" customWidth="1"/>
    <col min="4868" max="4868" width="11.75" style="19" customWidth="1"/>
    <col min="4869" max="4869" width="9" style="19"/>
    <col min="4870" max="4870" width="11.33203125" style="19" customWidth="1"/>
    <col min="4871" max="4871" width="15.58203125" style="19" customWidth="1"/>
    <col min="4872" max="5118" width="9" style="19"/>
    <col min="5119" max="5119" width="6.33203125" style="19" customWidth="1"/>
    <col min="5120" max="5120" width="41" style="19" customWidth="1"/>
    <col min="5121" max="5121" width="16.33203125" style="19" customWidth="1"/>
    <col min="5122" max="5122" width="11.25" style="19" customWidth="1"/>
    <col min="5123" max="5123" width="12.58203125" style="19" customWidth="1"/>
    <col min="5124" max="5124" width="11.75" style="19" customWidth="1"/>
    <col min="5125" max="5125" width="9" style="19"/>
    <col min="5126" max="5126" width="11.33203125" style="19" customWidth="1"/>
    <col min="5127" max="5127" width="15.58203125" style="19" customWidth="1"/>
    <col min="5128" max="5374" width="9" style="19"/>
    <col min="5375" max="5375" width="6.33203125" style="19" customWidth="1"/>
    <col min="5376" max="5376" width="41" style="19" customWidth="1"/>
    <col min="5377" max="5377" width="16.33203125" style="19" customWidth="1"/>
    <col min="5378" max="5378" width="11.25" style="19" customWidth="1"/>
    <col min="5379" max="5379" width="12.58203125" style="19" customWidth="1"/>
    <col min="5380" max="5380" width="11.75" style="19" customWidth="1"/>
    <col min="5381" max="5381" width="9" style="19"/>
    <col min="5382" max="5382" width="11.33203125" style="19" customWidth="1"/>
    <col min="5383" max="5383" width="15.58203125" style="19" customWidth="1"/>
    <col min="5384" max="5630" width="9" style="19"/>
    <col min="5631" max="5631" width="6.33203125" style="19" customWidth="1"/>
    <col min="5632" max="5632" width="41" style="19" customWidth="1"/>
    <col min="5633" max="5633" width="16.33203125" style="19" customWidth="1"/>
    <col min="5634" max="5634" width="11.25" style="19" customWidth="1"/>
    <col min="5635" max="5635" width="12.58203125" style="19" customWidth="1"/>
    <col min="5636" max="5636" width="11.75" style="19" customWidth="1"/>
    <col min="5637" max="5637" width="9" style="19"/>
    <col min="5638" max="5638" width="11.33203125" style="19" customWidth="1"/>
    <col min="5639" max="5639" width="15.58203125" style="19" customWidth="1"/>
    <col min="5640" max="5886" width="9" style="19"/>
    <col min="5887" max="5887" width="6.33203125" style="19" customWidth="1"/>
    <col min="5888" max="5888" width="41" style="19" customWidth="1"/>
    <col min="5889" max="5889" width="16.33203125" style="19" customWidth="1"/>
    <col min="5890" max="5890" width="11.25" style="19" customWidth="1"/>
    <col min="5891" max="5891" width="12.58203125" style="19" customWidth="1"/>
    <col min="5892" max="5892" width="11.75" style="19" customWidth="1"/>
    <col min="5893" max="5893" width="9" style="19"/>
    <col min="5894" max="5894" width="11.33203125" style="19" customWidth="1"/>
    <col min="5895" max="5895" width="15.58203125" style="19" customWidth="1"/>
    <col min="5896" max="6142" width="9" style="19"/>
    <col min="6143" max="6143" width="6.33203125" style="19" customWidth="1"/>
    <col min="6144" max="6144" width="41" style="19" customWidth="1"/>
    <col min="6145" max="6145" width="16.33203125" style="19" customWidth="1"/>
    <col min="6146" max="6146" width="11.25" style="19" customWidth="1"/>
    <col min="6147" max="6147" width="12.58203125" style="19" customWidth="1"/>
    <col min="6148" max="6148" width="11.75" style="19" customWidth="1"/>
    <col min="6149" max="6149" width="9" style="19"/>
    <col min="6150" max="6150" width="11.33203125" style="19" customWidth="1"/>
    <col min="6151" max="6151" width="15.58203125" style="19" customWidth="1"/>
    <col min="6152" max="6398" width="9" style="19"/>
    <col min="6399" max="6399" width="6.33203125" style="19" customWidth="1"/>
    <col min="6400" max="6400" width="41" style="19" customWidth="1"/>
    <col min="6401" max="6401" width="16.33203125" style="19" customWidth="1"/>
    <col min="6402" max="6402" width="11.25" style="19" customWidth="1"/>
    <col min="6403" max="6403" width="12.58203125" style="19" customWidth="1"/>
    <col min="6404" max="6404" width="11.75" style="19" customWidth="1"/>
    <col min="6405" max="6405" width="9" style="19"/>
    <col min="6406" max="6406" width="11.33203125" style="19" customWidth="1"/>
    <col min="6407" max="6407" width="15.58203125" style="19" customWidth="1"/>
    <col min="6408" max="6654" width="9" style="19"/>
    <col min="6655" max="6655" width="6.33203125" style="19" customWidth="1"/>
    <col min="6656" max="6656" width="41" style="19" customWidth="1"/>
    <col min="6657" max="6657" width="16.33203125" style="19" customWidth="1"/>
    <col min="6658" max="6658" width="11.25" style="19" customWidth="1"/>
    <col min="6659" max="6659" width="12.58203125" style="19" customWidth="1"/>
    <col min="6660" max="6660" width="11.75" style="19" customWidth="1"/>
    <col min="6661" max="6661" width="9" style="19"/>
    <col min="6662" max="6662" width="11.33203125" style="19" customWidth="1"/>
    <col min="6663" max="6663" width="15.58203125" style="19" customWidth="1"/>
    <col min="6664" max="6910" width="9" style="19"/>
    <col min="6911" max="6911" width="6.33203125" style="19" customWidth="1"/>
    <col min="6912" max="6912" width="41" style="19" customWidth="1"/>
    <col min="6913" max="6913" width="16.33203125" style="19" customWidth="1"/>
    <col min="6914" max="6914" width="11.25" style="19" customWidth="1"/>
    <col min="6915" max="6915" width="12.58203125" style="19" customWidth="1"/>
    <col min="6916" max="6916" width="11.75" style="19" customWidth="1"/>
    <col min="6917" max="6917" width="9" style="19"/>
    <col min="6918" max="6918" width="11.33203125" style="19" customWidth="1"/>
    <col min="6919" max="6919" width="15.58203125" style="19" customWidth="1"/>
    <col min="6920" max="7166" width="9" style="19"/>
    <col min="7167" max="7167" width="6.33203125" style="19" customWidth="1"/>
    <col min="7168" max="7168" width="41" style="19" customWidth="1"/>
    <col min="7169" max="7169" width="16.33203125" style="19" customWidth="1"/>
    <col min="7170" max="7170" width="11.25" style="19" customWidth="1"/>
    <col min="7171" max="7171" width="12.58203125" style="19" customWidth="1"/>
    <col min="7172" max="7172" width="11.75" style="19" customWidth="1"/>
    <col min="7173" max="7173" width="9" style="19"/>
    <col min="7174" max="7174" width="11.33203125" style="19" customWidth="1"/>
    <col min="7175" max="7175" width="15.58203125" style="19" customWidth="1"/>
    <col min="7176" max="7422" width="9" style="19"/>
    <col min="7423" max="7423" width="6.33203125" style="19" customWidth="1"/>
    <col min="7424" max="7424" width="41" style="19" customWidth="1"/>
    <col min="7425" max="7425" width="16.33203125" style="19" customWidth="1"/>
    <col min="7426" max="7426" width="11.25" style="19" customWidth="1"/>
    <col min="7427" max="7427" width="12.58203125" style="19" customWidth="1"/>
    <col min="7428" max="7428" width="11.75" style="19" customWidth="1"/>
    <col min="7429" max="7429" width="9" style="19"/>
    <col min="7430" max="7430" width="11.33203125" style="19" customWidth="1"/>
    <col min="7431" max="7431" width="15.58203125" style="19" customWidth="1"/>
    <col min="7432" max="7678" width="9" style="19"/>
    <col min="7679" max="7679" width="6.33203125" style="19" customWidth="1"/>
    <col min="7680" max="7680" width="41" style="19" customWidth="1"/>
    <col min="7681" max="7681" width="16.33203125" style="19" customWidth="1"/>
    <col min="7682" max="7682" width="11.25" style="19" customWidth="1"/>
    <col min="7683" max="7683" width="12.58203125" style="19" customWidth="1"/>
    <col min="7684" max="7684" width="11.75" style="19" customWidth="1"/>
    <col min="7685" max="7685" width="9" style="19"/>
    <col min="7686" max="7686" width="11.33203125" style="19" customWidth="1"/>
    <col min="7687" max="7687" width="15.58203125" style="19" customWidth="1"/>
    <col min="7688" max="7934" width="9" style="19"/>
    <col min="7935" max="7935" width="6.33203125" style="19" customWidth="1"/>
    <col min="7936" max="7936" width="41" style="19" customWidth="1"/>
    <col min="7937" max="7937" width="16.33203125" style="19" customWidth="1"/>
    <col min="7938" max="7938" width="11.25" style="19" customWidth="1"/>
    <col min="7939" max="7939" width="12.58203125" style="19" customWidth="1"/>
    <col min="7940" max="7940" width="11.75" style="19" customWidth="1"/>
    <col min="7941" max="7941" width="9" style="19"/>
    <col min="7942" max="7942" width="11.33203125" style="19" customWidth="1"/>
    <col min="7943" max="7943" width="15.58203125" style="19" customWidth="1"/>
    <col min="7944" max="8190" width="9" style="19"/>
    <col min="8191" max="8191" width="6.33203125" style="19" customWidth="1"/>
    <col min="8192" max="8192" width="41" style="19" customWidth="1"/>
    <col min="8193" max="8193" width="16.33203125" style="19" customWidth="1"/>
    <col min="8194" max="8194" width="11.25" style="19" customWidth="1"/>
    <col min="8195" max="8195" width="12.58203125" style="19" customWidth="1"/>
    <col min="8196" max="8196" width="11.75" style="19" customWidth="1"/>
    <col min="8197" max="8197" width="9" style="19"/>
    <col min="8198" max="8198" width="11.33203125" style="19" customWidth="1"/>
    <col min="8199" max="8199" width="15.58203125" style="19" customWidth="1"/>
    <col min="8200" max="8446" width="9" style="19"/>
    <col min="8447" max="8447" width="6.33203125" style="19" customWidth="1"/>
    <col min="8448" max="8448" width="41" style="19" customWidth="1"/>
    <col min="8449" max="8449" width="16.33203125" style="19" customWidth="1"/>
    <col min="8450" max="8450" width="11.25" style="19" customWidth="1"/>
    <col min="8451" max="8451" width="12.58203125" style="19" customWidth="1"/>
    <col min="8452" max="8452" width="11.75" style="19" customWidth="1"/>
    <col min="8453" max="8453" width="9" style="19"/>
    <col min="8454" max="8454" width="11.33203125" style="19" customWidth="1"/>
    <col min="8455" max="8455" width="15.58203125" style="19" customWidth="1"/>
    <col min="8456" max="8702" width="9" style="19"/>
    <col min="8703" max="8703" width="6.33203125" style="19" customWidth="1"/>
    <col min="8704" max="8704" width="41" style="19" customWidth="1"/>
    <col min="8705" max="8705" width="16.33203125" style="19" customWidth="1"/>
    <col min="8706" max="8706" width="11.25" style="19" customWidth="1"/>
    <col min="8707" max="8707" width="12.58203125" style="19" customWidth="1"/>
    <col min="8708" max="8708" width="11.75" style="19" customWidth="1"/>
    <col min="8709" max="8709" width="9" style="19"/>
    <col min="8710" max="8710" width="11.33203125" style="19" customWidth="1"/>
    <col min="8711" max="8711" width="15.58203125" style="19" customWidth="1"/>
    <col min="8712" max="8958" width="9" style="19"/>
    <col min="8959" max="8959" width="6.33203125" style="19" customWidth="1"/>
    <col min="8960" max="8960" width="41" style="19" customWidth="1"/>
    <col min="8961" max="8961" width="16.33203125" style="19" customWidth="1"/>
    <col min="8962" max="8962" width="11.25" style="19" customWidth="1"/>
    <col min="8963" max="8963" width="12.58203125" style="19" customWidth="1"/>
    <col min="8964" max="8964" width="11.75" style="19" customWidth="1"/>
    <col min="8965" max="8965" width="9" style="19"/>
    <col min="8966" max="8966" width="11.33203125" style="19" customWidth="1"/>
    <col min="8967" max="8967" width="15.58203125" style="19" customWidth="1"/>
    <col min="8968" max="9214" width="9" style="19"/>
    <col min="9215" max="9215" width="6.33203125" style="19" customWidth="1"/>
    <col min="9216" max="9216" width="41" style="19" customWidth="1"/>
    <col min="9217" max="9217" width="16.33203125" style="19" customWidth="1"/>
    <col min="9218" max="9218" width="11.25" style="19" customWidth="1"/>
    <col min="9219" max="9219" width="12.58203125" style="19" customWidth="1"/>
    <col min="9220" max="9220" width="11.75" style="19" customWidth="1"/>
    <col min="9221" max="9221" width="9" style="19"/>
    <col min="9222" max="9222" width="11.33203125" style="19" customWidth="1"/>
    <col min="9223" max="9223" width="15.58203125" style="19" customWidth="1"/>
    <col min="9224" max="9470" width="9" style="19"/>
    <col min="9471" max="9471" width="6.33203125" style="19" customWidth="1"/>
    <col min="9472" max="9472" width="41" style="19" customWidth="1"/>
    <col min="9473" max="9473" width="16.33203125" style="19" customWidth="1"/>
    <col min="9474" max="9474" width="11.25" style="19" customWidth="1"/>
    <col min="9475" max="9475" width="12.58203125" style="19" customWidth="1"/>
    <col min="9476" max="9476" width="11.75" style="19" customWidth="1"/>
    <col min="9477" max="9477" width="9" style="19"/>
    <col min="9478" max="9478" width="11.33203125" style="19" customWidth="1"/>
    <col min="9479" max="9479" width="15.58203125" style="19" customWidth="1"/>
    <col min="9480" max="9726" width="9" style="19"/>
    <col min="9727" max="9727" width="6.33203125" style="19" customWidth="1"/>
    <col min="9728" max="9728" width="41" style="19" customWidth="1"/>
    <col min="9729" max="9729" width="16.33203125" style="19" customWidth="1"/>
    <col min="9730" max="9730" width="11.25" style="19" customWidth="1"/>
    <col min="9731" max="9731" width="12.58203125" style="19" customWidth="1"/>
    <col min="9732" max="9732" width="11.75" style="19" customWidth="1"/>
    <col min="9733" max="9733" width="9" style="19"/>
    <col min="9734" max="9734" width="11.33203125" style="19" customWidth="1"/>
    <col min="9735" max="9735" width="15.58203125" style="19" customWidth="1"/>
    <col min="9736" max="9982" width="9" style="19"/>
    <col min="9983" max="9983" width="6.33203125" style="19" customWidth="1"/>
    <col min="9984" max="9984" width="41" style="19" customWidth="1"/>
    <col min="9985" max="9985" width="16.33203125" style="19" customWidth="1"/>
    <col min="9986" max="9986" width="11.25" style="19" customWidth="1"/>
    <col min="9987" max="9987" width="12.58203125" style="19" customWidth="1"/>
    <col min="9988" max="9988" width="11.75" style="19" customWidth="1"/>
    <col min="9989" max="9989" width="9" style="19"/>
    <col min="9990" max="9990" width="11.33203125" style="19" customWidth="1"/>
    <col min="9991" max="9991" width="15.58203125" style="19" customWidth="1"/>
    <col min="9992" max="10238" width="9" style="19"/>
    <col min="10239" max="10239" width="6.33203125" style="19" customWidth="1"/>
    <col min="10240" max="10240" width="41" style="19" customWidth="1"/>
    <col min="10241" max="10241" width="16.33203125" style="19" customWidth="1"/>
    <col min="10242" max="10242" width="11.25" style="19" customWidth="1"/>
    <col min="10243" max="10243" width="12.58203125" style="19" customWidth="1"/>
    <col min="10244" max="10244" width="11.75" style="19" customWidth="1"/>
    <col min="10245" max="10245" width="9" style="19"/>
    <col min="10246" max="10246" width="11.33203125" style="19" customWidth="1"/>
    <col min="10247" max="10247" width="15.58203125" style="19" customWidth="1"/>
    <col min="10248" max="10494" width="9" style="19"/>
    <col min="10495" max="10495" width="6.33203125" style="19" customWidth="1"/>
    <col min="10496" max="10496" width="41" style="19" customWidth="1"/>
    <col min="10497" max="10497" width="16.33203125" style="19" customWidth="1"/>
    <col min="10498" max="10498" width="11.25" style="19" customWidth="1"/>
    <col min="10499" max="10499" width="12.58203125" style="19" customWidth="1"/>
    <col min="10500" max="10500" width="11.75" style="19" customWidth="1"/>
    <col min="10501" max="10501" width="9" style="19"/>
    <col min="10502" max="10502" width="11.33203125" style="19" customWidth="1"/>
    <col min="10503" max="10503" width="15.58203125" style="19" customWidth="1"/>
    <col min="10504" max="10750" width="9" style="19"/>
    <col min="10751" max="10751" width="6.33203125" style="19" customWidth="1"/>
    <col min="10752" max="10752" width="41" style="19" customWidth="1"/>
    <col min="10753" max="10753" width="16.33203125" style="19" customWidth="1"/>
    <col min="10754" max="10754" width="11.25" style="19" customWidth="1"/>
    <col min="10755" max="10755" width="12.58203125" style="19" customWidth="1"/>
    <col min="10756" max="10756" width="11.75" style="19" customWidth="1"/>
    <col min="10757" max="10757" width="9" style="19"/>
    <col min="10758" max="10758" width="11.33203125" style="19" customWidth="1"/>
    <col min="10759" max="10759" width="15.58203125" style="19" customWidth="1"/>
    <col min="10760" max="11006" width="9" style="19"/>
    <col min="11007" max="11007" width="6.33203125" style="19" customWidth="1"/>
    <col min="11008" max="11008" width="41" style="19" customWidth="1"/>
    <col min="11009" max="11009" width="16.33203125" style="19" customWidth="1"/>
    <col min="11010" max="11010" width="11.25" style="19" customWidth="1"/>
    <col min="11011" max="11011" width="12.58203125" style="19" customWidth="1"/>
    <col min="11012" max="11012" width="11.75" style="19" customWidth="1"/>
    <col min="11013" max="11013" width="9" style="19"/>
    <col min="11014" max="11014" width="11.33203125" style="19" customWidth="1"/>
    <col min="11015" max="11015" width="15.58203125" style="19" customWidth="1"/>
    <col min="11016" max="11262" width="9" style="19"/>
    <col min="11263" max="11263" width="6.33203125" style="19" customWidth="1"/>
    <col min="11264" max="11264" width="41" style="19" customWidth="1"/>
    <col min="11265" max="11265" width="16.33203125" style="19" customWidth="1"/>
    <col min="11266" max="11266" width="11.25" style="19" customWidth="1"/>
    <col min="11267" max="11267" width="12.58203125" style="19" customWidth="1"/>
    <col min="11268" max="11268" width="11.75" style="19" customWidth="1"/>
    <col min="11269" max="11269" width="9" style="19"/>
    <col min="11270" max="11270" width="11.33203125" style="19" customWidth="1"/>
    <col min="11271" max="11271" width="15.58203125" style="19" customWidth="1"/>
    <col min="11272" max="11518" width="9" style="19"/>
    <col min="11519" max="11519" width="6.33203125" style="19" customWidth="1"/>
    <col min="11520" max="11520" width="41" style="19" customWidth="1"/>
    <col min="11521" max="11521" width="16.33203125" style="19" customWidth="1"/>
    <col min="11522" max="11522" width="11.25" style="19" customWidth="1"/>
    <col min="11523" max="11523" width="12.58203125" style="19" customWidth="1"/>
    <col min="11524" max="11524" width="11.75" style="19" customWidth="1"/>
    <col min="11525" max="11525" width="9" style="19"/>
    <col min="11526" max="11526" width="11.33203125" style="19" customWidth="1"/>
    <col min="11527" max="11527" width="15.58203125" style="19" customWidth="1"/>
    <col min="11528" max="11774" width="9" style="19"/>
    <col min="11775" max="11775" width="6.33203125" style="19" customWidth="1"/>
    <col min="11776" max="11776" width="41" style="19" customWidth="1"/>
    <col min="11777" max="11777" width="16.33203125" style="19" customWidth="1"/>
    <col min="11778" max="11778" width="11.25" style="19" customWidth="1"/>
    <col min="11779" max="11779" width="12.58203125" style="19" customWidth="1"/>
    <col min="11780" max="11780" width="11.75" style="19" customWidth="1"/>
    <col min="11781" max="11781" width="9" style="19"/>
    <col min="11782" max="11782" width="11.33203125" style="19" customWidth="1"/>
    <col min="11783" max="11783" width="15.58203125" style="19" customWidth="1"/>
    <col min="11784" max="12030" width="9" style="19"/>
    <col min="12031" max="12031" width="6.33203125" style="19" customWidth="1"/>
    <col min="12032" max="12032" width="41" style="19" customWidth="1"/>
    <col min="12033" max="12033" width="16.33203125" style="19" customWidth="1"/>
    <col min="12034" max="12034" width="11.25" style="19" customWidth="1"/>
    <col min="12035" max="12035" width="12.58203125" style="19" customWidth="1"/>
    <col min="12036" max="12036" width="11.75" style="19" customWidth="1"/>
    <col min="12037" max="12037" width="9" style="19"/>
    <col min="12038" max="12038" width="11.33203125" style="19" customWidth="1"/>
    <col min="12039" max="12039" width="15.58203125" style="19" customWidth="1"/>
    <col min="12040" max="12286" width="9" style="19"/>
    <col min="12287" max="12287" width="6.33203125" style="19" customWidth="1"/>
    <col min="12288" max="12288" width="41" style="19" customWidth="1"/>
    <col min="12289" max="12289" width="16.33203125" style="19" customWidth="1"/>
    <col min="12290" max="12290" width="11.25" style="19" customWidth="1"/>
    <col min="12291" max="12291" width="12.58203125" style="19" customWidth="1"/>
    <col min="12292" max="12292" width="11.75" style="19" customWidth="1"/>
    <col min="12293" max="12293" width="9" style="19"/>
    <col min="12294" max="12294" width="11.33203125" style="19" customWidth="1"/>
    <col min="12295" max="12295" width="15.58203125" style="19" customWidth="1"/>
    <col min="12296" max="12542" width="9" style="19"/>
    <col min="12543" max="12543" width="6.33203125" style="19" customWidth="1"/>
    <col min="12544" max="12544" width="41" style="19" customWidth="1"/>
    <col min="12545" max="12545" width="16.33203125" style="19" customWidth="1"/>
    <col min="12546" max="12546" width="11.25" style="19" customWidth="1"/>
    <col min="12547" max="12547" width="12.58203125" style="19" customWidth="1"/>
    <col min="12548" max="12548" width="11.75" style="19" customWidth="1"/>
    <col min="12549" max="12549" width="9" style="19"/>
    <col min="12550" max="12550" width="11.33203125" style="19" customWidth="1"/>
    <col min="12551" max="12551" width="15.58203125" style="19" customWidth="1"/>
    <col min="12552" max="12798" width="9" style="19"/>
    <col min="12799" max="12799" width="6.33203125" style="19" customWidth="1"/>
    <col min="12800" max="12800" width="41" style="19" customWidth="1"/>
    <col min="12801" max="12801" width="16.33203125" style="19" customWidth="1"/>
    <col min="12802" max="12802" width="11.25" style="19" customWidth="1"/>
    <col min="12803" max="12803" width="12.58203125" style="19" customWidth="1"/>
    <col min="12804" max="12804" width="11.75" style="19" customWidth="1"/>
    <col min="12805" max="12805" width="9" style="19"/>
    <col min="12806" max="12806" width="11.33203125" style="19" customWidth="1"/>
    <col min="12807" max="12807" width="15.58203125" style="19" customWidth="1"/>
    <col min="12808" max="13054" width="9" style="19"/>
    <col min="13055" max="13055" width="6.33203125" style="19" customWidth="1"/>
    <col min="13056" max="13056" width="41" style="19" customWidth="1"/>
    <col min="13057" max="13057" width="16.33203125" style="19" customWidth="1"/>
    <col min="13058" max="13058" width="11.25" style="19" customWidth="1"/>
    <col min="13059" max="13059" width="12.58203125" style="19" customWidth="1"/>
    <col min="13060" max="13060" width="11.75" style="19" customWidth="1"/>
    <col min="13061" max="13061" width="9" style="19"/>
    <col min="13062" max="13062" width="11.33203125" style="19" customWidth="1"/>
    <col min="13063" max="13063" width="15.58203125" style="19" customWidth="1"/>
    <col min="13064" max="13310" width="9" style="19"/>
    <col min="13311" max="13311" width="6.33203125" style="19" customWidth="1"/>
    <col min="13312" max="13312" width="41" style="19" customWidth="1"/>
    <col min="13313" max="13313" width="16.33203125" style="19" customWidth="1"/>
    <col min="13314" max="13314" width="11.25" style="19" customWidth="1"/>
    <col min="13315" max="13315" width="12.58203125" style="19" customWidth="1"/>
    <col min="13316" max="13316" width="11.75" style="19" customWidth="1"/>
    <col min="13317" max="13317" width="9" style="19"/>
    <col min="13318" max="13318" width="11.33203125" style="19" customWidth="1"/>
    <col min="13319" max="13319" width="15.58203125" style="19" customWidth="1"/>
    <col min="13320" max="13566" width="9" style="19"/>
    <col min="13567" max="13567" width="6.33203125" style="19" customWidth="1"/>
    <col min="13568" max="13568" width="41" style="19" customWidth="1"/>
    <col min="13569" max="13569" width="16.33203125" style="19" customWidth="1"/>
    <col min="13570" max="13570" width="11.25" style="19" customWidth="1"/>
    <col min="13571" max="13571" width="12.58203125" style="19" customWidth="1"/>
    <col min="13572" max="13572" width="11.75" style="19" customWidth="1"/>
    <col min="13573" max="13573" width="9" style="19"/>
    <col min="13574" max="13574" width="11.33203125" style="19" customWidth="1"/>
    <col min="13575" max="13575" width="15.58203125" style="19" customWidth="1"/>
    <col min="13576" max="13822" width="9" style="19"/>
    <col min="13823" max="13823" width="6.33203125" style="19" customWidth="1"/>
    <col min="13824" max="13824" width="41" style="19" customWidth="1"/>
    <col min="13825" max="13825" width="16.33203125" style="19" customWidth="1"/>
    <col min="13826" max="13826" width="11.25" style="19" customWidth="1"/>
    <col min="13827" max="13827" width="12.58203125" style="19" customWidth="1"/>
    <col min="13828" max="13828" width="11.75" style="19" customWidth="1"/>
    <col min="13829" max="13829" width="9" style="19"/>
    <col min="13830" max="13830" width="11.33203125" style="19" customWidth="1"/>
    <col min="13831" max="13831" width="15.58203125" style="19" customWidth="1"/>
    <col min="13832" max="14078" width="9" style="19"/>
    <col min="14079" max="14079" width="6.33203125" style="19" customWidth="1"/>
    <col min="14080" max="14080" width="41" style="19" customWidth="1"/>
    <col min="14081" max="14081" width="16.33203125" style="19" customWidth="1"/>
    <col min="14082" max="14082" width="11.25" style="19" customWidth="1"/>
    <col min="14083" max="14083" width="12.58203125" style="19" customWidth="1"/>
    <col min="14084" max="14084" width="11.75" style="19" customWidth="1"/>
    <col min="14085" max="14085" width="9" style="19"/>
    <col min="14086" max="14086" width="11.33203125" style="19" customWidth="1"/>
    <col min="14087" max="14087" width="15.58203125" style="19" customWidth="1"/>
    <col min="14088" max="14334" width="9" style="19"/>
    <col min="14335" max="14335" width="6.33203125" style="19" customWidth="1"/>
    <col min="14336" max="14336" width="41" style="19" customWidth="1"/>
    <col min="14337" max="14337" width="16.33203125" style="19" customWidth="1"/>
    <col min="14338" max="14338" width="11.25" style="19" customWidth="1"/>
    <col min="14339" max="14339" width="12.58203125" style="19" customWidth="1"/>
    <col min="14340" max="14340" width="11.75" style="19" customWidth="1"/>
    <col min="14341" max="14341" width="9" style="19"/>
    <col min="14342" max="14342" width="11.33203125" style="19" customWidth="1"/>
    <col min="14343" max="14343" width="15.58203125" style="19" customWidth="1"/>
    <col min="14344" max="14590" width="9" style="19"/>
    <col min="14591" max="14591" width="6.33203125" style="19" customWidth="1"/>
    <col min="14592" max="14592" width="41" style="19" customWidth="1"/>
    <col min="14593" max="14593" width="16.33203125" style="19" customWidth="1"/>
    <col min="14594" max="14594" width="11.25" style="19" customWidth="1"/>
    <col min="14595" max="14595" width="12.58203125" style="19" customWidth="1"/>
    <col min="14596" max="14596" width="11.75" style="19" customWidth="1"/>
    <col min="14597" max="14597" width="9" style="19"/>
    <col min="14598" max="14598" width="11.33203125" style="19" customWidth="1"/>
    <col min="14599" max="14599" width="15.58203125" style="19" customWidth="1"/>
    <col min="14600" max="14846" width="9" style="19"/>
    <col min="14847" max="14847" width="6.33203125" style="19" customWidth="1"/>
    <col min="14848" max="14848" width="41" style="19" customWidth="1"/>
    <col min="14849" max="14849" width="16.33203125" style="19" customWidth="1"/>
    <col min="14850" max="14850" width="11.25" style="19" customWidth="1"/>
    <col min="14851" max="14851" width="12.58203125" style="19" customWidth="1"/>
    <col min="14852" max="14852" width="11.75" style="19" customWidth="1"/>
    <col min="14853" max="14853" width="9" style="19"/>
    <col min="14854" max="14854" width="11.33203125" style="19" customWidth="1"/>
    <col min="14855" max="14855" width="15.58203125" style="19" customWidth="1"/>
    <col min="14856" max="15102" width="9" style="19"/>
    <col min="15103" max="15103" width="6.33203125" style="19" customWidth="1"/>
    <col min="15104" max="15104" width="41" style="19" customWidth="1"/>
    <col min="15105" max="15105" width="16.33203125" style="19" customWidth="1"/>
    <col min="15106" max="15106" width="11.25" style="19" customWidth="1"/>
    <col min="15107" max="15107" width="12.58203125" style="19" customWidth="1"/>
    <col min="15108" max="15108" width="11.75" style="19" customWidth="1"/>
    <col min="15109" max="15109" width="9" style="19"/>
    <col min="15110" max="15110" width="11.33203125" style="19" customWidth="1"/>
    <col min="15111" max="15111" width="15.58203125" style="19" customWidth="1"/>
    <col min="15112" max="15358" width="9" style="19"/>
    <col min="15359" max="15359" width="6.33203125" style="19" customWidth="1"/>
    <col min="15360" max="15360" width="41" style="19" customWidth="1"/>
    <col min="15361" max="15361" width="16.33203125" style="19" customWidth="1"/>
    <col min="15362" max="15362" width="11.25" style="19" customWidth="1"/>
    <col min="15363" max="15363" width="12.58203125" style="19" customWidth="1"/>
    <col min="15364" max="15364" width="11.75" style="19" customWidth="1"/>
    <col min="15365" max="15365" width="9" style="19"/>
    <col min="15366" max="15366" width="11.33203125" style="19" customWidth="1"/>
    <col min="15367" max="15367" width="15.58203125" style="19" customWidth="1"/>
    <col min="15368" max="15614" width="9" style="19"/>
    <col min="15615" max="15615" width="6.33203125" style="19" customWidth="1"/>
    <col min="15616" max="15616" width="41" style="19" customWidth="1"/>
    <col min="15617" max="15617" width="16.33203125" style="19" customWidth="1"/>
    <col min="15618" max="15618" width="11.25" style="19" customWidth="1"/>
    <col min="15619" max="15619" width="12.58203125" style="19" customWidth="1"/>
    <col min="15620" max="15620" width="11.75" style="19" customWidth="1"/>
    <col min="15621" max="15621" width="9" style="19"/>
    <col min="15622" max="15622" width="11.33203125" style="19" customWidth="1"/>
    <col min="15623" max="15623" width="15.58203125" style="19" customWidth="1"/>
    <col min="15624" max="15870" width="9" style="19"/>
    <col min="15871" max="15871" width="6.33203125" style="19" customWidth="1"/>
    <col min="15872" max="15872" width="41" style="19" customWidth="1"/>
    <col min="15873" max="15873" width="16.33203125" style="19" customWidth="1"/>
    <col min="15874" max="15874" width="11.25" style="19" customWidth="1"/>
    <col min="15875" max="15875" width="12.58203125" style="19" customWidth="1"/>
    <col min="15876" max="15876" width="11.75" style="19" customWidth="1"/>
    <col min="15877" max="15877" width="9" style="19"/>
    <col min="15878" max="15878" width="11.33203125" style="19" customWidth="1"/>
    <col min="15879" max="15879" width="15.58203125" style="19" customWidth="1"/>
    <col min="15880" max="16126" width="9" style="19"/>
    <col min="16127" max="16127" width="6.33203125" style="19" customWidth="1"/>
    <col min="16128" max="16128" width="41" style="19" customWidth="1"/>
    <col min="16129" max="16129" width="16.33203125" style="19" customWidth="1"/>
    <col min="16130" max="16130" width="11.25" style="19" customWidth="1"/>
    <col min="16131" max="16131" width="12.58203125" style="19" customWidth="1"/>
    <col min="16132" max="16132" width="11.75" style="19" customWidth="1"/>
    <col min="16133" max="16133" width="9" style="19"/>
    <col min="16134" max="16134" width="11.33203125" style="19" customWidth="1"/>
    <col min="16135" max="16135" width="15.58203125" style="19" customWidth="1"/>
    <col min="16136" max="16384" width="9" style="19"/>
  </cols>
  <sheetData>
    <row r="1" spans="1:9" x14ac:dyDescent="0.35">
      <c r="A1" s="486" t="s">
        <v>320</v>
      </c>
      <c r="B1" s="487"/>
      <c r="C1" s="487"/>
      <c r="D1" s="487"/>
      <c r="E1" s="487"/>
      <c r="F1" s="487"/>
      <c r="G1" s="487"/>
    </row>
    <row r="2" spans="1:9" x14ac:dyDescent="0.35">
      <c r="A2" s="486" t="s">
        <v>627</v>
      </c>
      <c r="B2" s="487"/>
      <c r="C2" s="487"/>
      <c r="D2" s="487"/>
      <c r="E2" s="487"/>
      <c r="F2" s="487"/>
      <c r="G2" s="487"/>
    </row>
    <row r="3" spans="1:9" ht="17.25" customHeight="1" x14ac:dyDescent="0.35">
      <c r="A3" s="488" t="str">
        <f>+'PL1'!A4:E4</f>
        <v>(Kèm theo Đề án số 04-ĐA/TU ngày 11/12/2020 của Tỉnh ủy Lào Cai)</v>
      </c>
      <c r="B3" s="489"/>
      <c r="C3" s="489"/>
      <c r="D3" s="489"/>
      <c r="E3" s="489"/>
      <c r="F3" s="489"/>
      <c r="G3" s="489"/>
    </row>
    <row r="4" spans="1:9" x14ac:dyDescent="0.35">
      <c r="A4" s="13"/>
    </row>
    <row r="5" spans="1:9" ht="30" customHeight="1" x14ac:dyDescent="0.35">
      <c r="A5" s="21" t="s">
        <v>97</v>
      </c>
      <c r="B5" s="20" t="s">
        <v>103</v>
      </c>
      <c r="C5" s="21" t="s">
        <v>104</v>
      </c>
      <c r="D5" s="21" t="s">
        <v>2</v>
      </c>
      <c r="E5" s="21" t="s">
        <v>319</v>
      </c>
      <c r="F5" s="20" t="s">
        <v>136</v>
      </c>
      <c r="G5" s="21" t="s">
        <v>4</v>
      </c>
    </row>
    <row r="6" spans="1:9" ht="19.5" customHeight="1" x14ac:dyDescent="0.35">
      <c r="A6" s="67">
        <v>1</v>
      </c>
      <c r="B6" s="59" t="s">
        <v>268</v>
      </c>
      <c r="C6" s="68" t="s">
        <v>138</v>
      </c>
      <c r="D6" s="68" t="s">
        <v>71</v>
      </c>
      <c r="E6" s="68">
        <v>400</v>
      </c>
      <c r="F6" s="113">
        <f>+E6*180529000/10^9</f>
        <v>72.211600000000004</v>
      </c>
      <c r="G6" s="112"/>
      <c r="I6" s="16"/>
    </row>
    <row r="7" spans="1:9" ht="18.5" x14ac:dyDescent="0.35">
      <c r="A7" s="70">
        <v>2</v>
      </c>
      <c r="B7" s="34" t="s">
        <v>269</v>
      </c>
      <c r="C7" s="71" t="s">
        <v>138</v>
      </c>
      <c r="D7" s="71" t="s">
        <v>271</v>
      </c>
      <c r="E7" s="71">
        <v>9000</v>
      </c>
      <c r="F7" s="114">
        <f>+E7/4300*149</f>
        <v>311.8604651162791</v>
      </c>
      <c r="G7" s="71"/>
      <c r="I7" s="16"/>
    </row>
    <row r="8" spans="1:9" ht="46.5" x14ac:dyDescent="0.35">
      <c r="A8" s="70">
        <v>3</v>
      </c>
      <c r="B8" s="34" t="s">
        <v>270</v>
      </c>
      <c r="C8" s="71" t="s">
        <v>138</v>
      </c>
      <c r="D8" s="71" t="s">
        <v>271</v>
      </c>
      <c r="E8" s="71">
        <v>2000</v>
      </c>
      <c r="F8" s="114">
        <f>+E8/4300*149</f>
        <v>69.302325581395351</v>
      </c>
      <c r="G8" s="71" t="s">
        <v>272</v>
      </c>
      <c r="I8" s="16"/>
    </row>
    <row r="9" spans="1:9" s="126" customFormat="1" ht="21.75" customHeight="1" x14ac:dyDescent="0.35">
      <c r="A9" s="70">
        <v>4</v>
      </c>
      <c r="B9" s="34" t="s">
        <v>346</v>
      </c>
      <c r="C9" s="71" t="s">
        <v>139</v>
      </c>
      <c r="D9" s="71" t="s">
        <v>71</v>
      </c>
      <c r="E9" s="71">
        <v>80</v>
      </c>
      <c r="F9" s="114">
        <v>120</v>
      </c>
      <c r="G9" s="125"/>
      <c r="I9" s="16"/>
    </row>
    <row r="10" spans="1:9" ht="31" x14ac:dyDescent="0.35">
      <c r="A10" s="73">
        <v>5</v>
      </c>
      <c r="B10" s="61" t="s">
        <v>273</v>
      </c>
      <c r="C10" s="74" t="s">
        <v>139</v>
      </c>
      <c r="D10" s="74" t="s">
        <v>71</v>
      </c>
      <c r="E10" s="74">
        <v>120</v>
      </c>
      <c r="F10" s="115">
        <f>+E10*180529000/10^9</f>
        <v>21.66348</v>
      </c>
      <c r="G10" s="74"/>
      <c r="I10" s="16"/>
    </row>
    <row r="11" spans="1:9" ht="25" customHeight="1" x14ac:dyDescent="0.35">
      <c r="A11" s="15"/>
      <c r="B11" s="109" t="s">
        <v>281</v>
      </c>
      <c r="C11" s="21"/>
      <c r="D11" s="18"/>
      <c r="E11" s="18"/>
      <c r="F11" s="116">
        <f>ROUND(SUM(F6:F10),-0.3)</f>
        <v>595</v>
      </c>
      <c r="G11" s="21"/>
      <c r="I11" s="16"/>
    </row>
    <row r="12" spans="1:9" ht="9.75" customHeight="1" x14ac:dyDescent="0.35">
      <c r="E12" s="16"/>
    </row>
    <row r="13" spans="1:9" ht="17.25" customHeight="1" x14ac:dyDescent="0.35">
      <c r="A13" s="495"/>
      <c r="B13" s="495"/>
      <c r="C13" s="495"/>
      <c r="D13" s="495"/>
      <c r="E13" s="495"/>
      <c r="F13" s="495"/>
      <c r="G13" s="495"/>
    </row>
  </sheetData>
  <mergeCells count="4">
    <mergeCell ref="A13:G13"/>
    <mergeCell ref="A1:G1"/>
    <mergeCell ref="A2:G2"/>
    <mergeCell ref="A3:G3"/>
  </mergeCells>
  <pageMargins left="0.88" right="0.34" top="0.55000000000000004" bottom="0.47" header="0.28000000000000003" footer="0.24"/>
  <pageSetup paperSize="9" scale="9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J20"/>
  <sheetViews>
    <sheetView zoomScaleNormal="100" zoomScaleSheetLayoutView="100" workbookViewId="0">
      <selection activeCell="D10" sqref="D10"/>
    </sheetView>
  </sheetViews>
  <sheetFormatPr defaultRowHeight="15.5" x14ac:dyDescent="0.35"/>
  <cols>
    <col min="1" max="1" width="5.33203125" customWidth="1"/>
    <col min="2" max="2" width="21.5" customWidth="1"/>
    <col min="3" max="9" width="10.58203125" customWidth="1"/>
    <col min="10" max="10" width="24.08203125" customWidth="1"/>
  </cols>
  <sheetData>
    <row r="1" spans="1:10" x14ac:dyDescent="0.35">
      <c r="A1" s="441" t="s">
        <v>130</v>
      </c>
      <c r="B1" s="441"/>
      <c r="C1" s="441"/>
      <c r="D1" s="441"/>
      <c r="E1" s="441"/>
      <c r="F1" s="441"/>
      <c r="G1" s="441"/>
      <c r="H1" s="441"/>
      <c r="I1" s="441"/>
      <c r="J1" s="441"/>
    </row>
    <row r="2" spans="1:10" x14ac:dyDescent="0.35">
      <c r="A2" s="497" t="s">
        <v>131</v>
      </c>
      <c r="B2" s="497"/>
      <c r="C2" s="497"/>
      <c r="D2" s="497"/>
      <c r="E2" s="497"/>
      <c r="F2" s="497"/>
      <c r="G2" s="497"/>
      <c r="H2" s="497"/>
      <c r="I2" s="497"/>
      <c r="J2" s="497"/>
    </row>
    <row r="3" spans="1:10" x14ac:dyDescent="0.35">
      <c r="A3" s="444" t="s">
        <v>29</v>
      </c>
      <c r="B3" s="444"/>
      <c r="C3" s="444"/>
      <c r="D3" s="444"/>
      <c r="E3" s="444"/>
      <c r="F3" s="444"/>
      <c r="G3" s="444"/>
      <c r="H3" s="444"/>
      <c r="I3" s="444"/>
      <c r="J3" s="444"/>
    </row>
    <row r="4" spans="1:10" x14ac:dyDescent="0.35">
      <c r="A4" s="12"/>
      <c r="B4" s="12"/>
      <c r="C4" s="12"/>
      <c r="D4" s="12"/>
      <c r="E4" s="12"/>
      <c r="F4" s="12"/>
      <c r="G4" s="12"/>
      <c r="H4" s="12"/>
      <c r="I4" s="12"/>
      <c r="J4" s="12"/>
    </row>
    <row r="5" spans="1:10" x14ac:dyDescent="0.35">
      <c r="A5" s="498" t="s">
        <v>97</v>
      </c>
      <c r="B5" s="498" t="s">
        <v>92</v>
      </c>
      <c r="C5" s="499" t="s">
        <v>99</v>
      </c>
      <c r="D5" s="499" t="s">
        <v>102</v>
      </c>
      <c r="E5" s="498" t="s">
        <v>93</v>
      </c>
      <c r="F5" s="498"/>
      <c r="G5" s="498"/>
      <c r="H5" s="498"/>
      <c r="I5" s="498"/>
      <c r="J5" s="498" t="s">
        <v>4</v>
      </c>
    </row>
    <row r="6" spans="1:10" x14ac:dyDescent="0.35">
      <c r="A6" s="498"/>
      <c r="B6" s="498"/>
      <c r="C6" s="500"/>
      <c r="D6" s="500"/>
      <c r="E6" s="8">
        <v>2021</v>
      </c>
      <c r="F6" s="11">
        <v>2022</v>
      </c>
      <c r="G6" s="11">
        <v>2023</v>
      </c>
      <c r="H6" s="11">
        <v>2024</v>
      </c>
      <c r="I6" s="11">
        <v>2025</v>
      </c>
      <c r="J6" s="498"/>
    </row>
    <row r="7" spans="1:10" x14ac:dyDescent="0.35">
      <c r="A7" s="121">
        <v>1</v>
      </c>
      <c r="B7" s="122" t="s">
        <v>19</v>
      </c>
      <c r="C7" s="121" t="s">
        <v>98</v>
      </c>
      <c r="D7" s="242" t="s">
        <v>45</v>
      </c>
      <c r="E7" s="121" t="s">
        <v>94</v>
      </c>
      <c r="F7" s="120"/>
      <c r="G7" s="120"/>
      <c r="H7" s="120"/>
      <c r="I7" s="120"/>
      <c r="J7" s="120" t="s">
        <v>48</v>
      </c>
    </row>
    <row r="8" spans="1:10" x14ac:dyDescent="0.35">
      <c r="A8" s="121">
        <v>2</v>
      </c>
      <c r="B8" s="122" t="s">
        <v>32</v>
      </c>
      <c r="C8" s="121" t="s">
        <v>46</v>
      </c>
      <c r="D8" s="121" t="s">
        <v>46</v>
      </c>
      <c r="E8" s="121"/>
      <c r="F8" s="120"/>
      <c r="G8" s="120"/>
      <c r="H8" s="120"/>
      <c r="I8" s="120"/>
      <c r="J8" s="120" t="s">
        <v>48</v>
      </c>
    </row>
    <row r="9" spans="1:10" x14ac:dyDescent="0.35">
      <c r="A9" s="120">
        <v>3</v>
      </c>
      <c r="B9" s="122" t="s">
        <v>33</v>
      </c>
      <c r="C9" s="121" t="s">
        <v>47</v>
      </c>
      <c r="D9" s="242" t="s">
        <v>46</v>
      </c>
      <c r="E9" s="123"/>
      <c r="F9" s="121" t="s">
        <v>94</v>
      </c>
      <c r="G9" s="121" t="s">
        <v>101</v>
      </c>
      <c r="H9" s="121" t="s">
        <v>96</v>
      </c>
      <c r="I9" s="121"/>
      <c r="J9" s="120"/>
    </row>
    <row r="10" spans="1:10" x14ac:dyDescent="0.35">
      <c r="A10" s="120">
        <v>4</v>
      </c>
      <c r="B10" s="122" t="s">
        <v>34</v>
      </c>
      <c r="C10" s="121" t="s">
        <v>47</v>
      </c>
      <c r="D10" s="242" t="s">
        <v>46</v>
      </c>
      <c r="E10" s="121" t="s">
        <v>96</v>
      </c>
      <c r="F10" s="120"/>
      <c r="G10" s="120"/>
      <c r="H10" s="120"/>
      <c r="I10" s="123"/>
      <c r="J10" s="120" t="s">
        <v>49</v>
      </c>
    </row>
    <row r="11" spans="1:10" x14ac:dyDescent="0.35">
      <c r="A11" s="120">
        <v>5</v>
      </c>
      <c r="B11" s="122" t="s">
        <v>35</v>
      </c>
      <c r="C11" s="121" t="s">
        <v>47</v>
      </c>
      <c r="D11" s="121" t="s">
        <v>47</v>
      </c>
      <c r="E11" s="121"/>
      <c r="F11" s="120"/>
      <c r="G11" s="120"/>
      <c r="H11" s="120"/>
      <c r="I11" s="120"/>
      <c r="J11" s="120"/>
    </row>
    <row r="12" spans="1:10" x14ac:dyDescent="0.35">
      <c r="A12" s="121">
        <v>6</v>
      </c>
      <c r="B12" s="122" t="s">
        <v>36</v>
      </c>
      <c r="C12" s="121" t="s">
        <v>47</v>
      </c>
      <c r="D12" s="121" t="s">
        <v>47</v>
      </c>
      <c r="E12" s="121" t="s">
        <v>95</v>
      </c>
      <c r="F12" s="120" t="s">
        <v>96</v>
      </c>
      <c r="G12" s="120"/>
      <c r="H12" s="120"/>
      <c r="I12" s="120"/>
      <c r="J12" s="120" t="s">
        <v>49</v>
      </c>
    </row>
    <row r="13" spans="1:10" x14ac:dyDescent="0.35">
      <c r="A13" s="121">
        <v>7</v>
      </c>
      <c r="B13" s="122" t="s">
        <v>37</v>
      </c>
      <c r="C13" s="121" t="s">
        <v>47</v>
      </c>
      <c r="D13" s="121" t="s">
        <v>47</v>
      </c>
      <c r="E13" s="121"/>
      <c r="F13" s="120"/>
      <c r="G13" s="120"/>
      <c r="H13" s="120"/>
      <c r="I13" s="120"/>
      <c r="J13" s="120"/>
    </row>
    <row r="14" spans="1:10" x14ac:dyDescent="0.35">
      <c r="A14" s="121">
        <v>8</v>
      </c>
      <c r="B14" s="122" t="s">
        <v>38</v>
      </c>
      <c r="C14" s="121" t="s">
        <v>47</v>
      </c>
      <c r="D14" s="121" t="s">
        <v>47</v>
      </c>
      <c r="E14" s="121"/>
      <c r="F14" s="120"/>
      <c r="G14" s="120"/>
      <c r="H14" s="120"/>
      <c r="I14" s="120"/>
      <c r="J14" s="120"/>
    </row>
    <row r="15" spans="1:10" x14ac:dyDescent="0.35">
      <c r="A15" s="121">
        <v>9</v>
      </c>
      <c r="B15" s="122" t="s">
        <v>39</v>
      </c>
      <c r="C15" s="121" t="s">
        <v>47</v>
      </c>
      <c r="D15" s="121" t="s">
        <v>47</v>
      </c>
      <c r="E15" s="121"/>
      <c r="F15" s="120" t="s">
        <v>95</v>
      </c>
      <c r="G15" s="120"/>
      <c r="H15" s="124" t="s">
        <v>94</v>
      </c>
      <c r="I15" s="120"/>
      <c r="J15" s="120"/>
    </row>
    <row r="16" spans="1:10" x14ac:dyDescent="0.35">
      <c r="A16" s="121">
        <v>10</v>
      </c>
      <c r="B16" s="122" t="s">
        <v>41</v>
      </c>
      <c r="C16" s="121" t="s">
        <v>47</v>
      </c>
      <c r="D16" s="121" t="s">
        <v>47</v>
      </c>
      <c r="E16" s="121"/>
      <c r="F16" s="120"/>
      <c r="G16" s="120"/>
      <c r="H16" s="120"/>
      <c r="I16" s="120"/>
      <c r="J16" s="120"/>
    </row>
    <row r="17" spans="1:10" x14ac:dyDescent="0.35">
      <c r="A17" s="121">
        <v>11</v>
      </c>
      <c r="B17" s="122" t="s">
        <v>40</v>
      </c>
      <c r="C17" s="124" t="s">
        <v>94</v>
      </c>
      <c r="D17" s="124" t="s">
        <v>47</v>
      </c>
      <c r="E17" s="121"/>
      <c r="F17" s="121"/>
      <c r="G17" s="121"/>
      <c r="H17" s="120"/>
      <c r="I17" s="121" t="s">
        <v>101</v>
      </c>
      <c r="J17" s="120" t="s">
        <v>50</v>
      </c>
    </row>
    <row r="18" spans="1:10" ht="31" x14ac:dyDescent="0.35">
      <c r="A18" s="121">
        <v>12</v>
      </c>
      <c r="B18" s="122" t="s">
        <v>42</v>
      </c>
      <c r="C18" s="124" t="s">
        <v>18</v>
      </c>
      <c r="D18" s="124" t="s">
        <v>47</v>
      </c>
      <c r="E18" s="124" t="s">
        <v>94</v>
      </c>
      <c r="F18" s="121"/>
      <c r="G18" s="120" t="s">
        <v>96</v>
      </c>
      <c r="H18" s="121"/>
      <c r="I18" s="121" t="s">
        <v>101</v>
      </c>
      <c r="J18" s="120" t="s">
        <v>51</v>
      </c>
    </row>
    <row r="19" spans="1:10" x14ac:dyDescent="0.35">
      <c r="A19" s="121">
        <v>13</v>
      </c>
      <c r="B19" s="122" t="s">
        <v>43</v>
      </c>
      <c r="C19" s="124" t="s">
        <v>18</v>
      </c>
      <c r="D19" s="124" t="s">
        <v>47</v>
      </c>
      <c r="E19" s="121" t="s">
        <v>95</v>
      </c>
      <c r="F19" s="120"/>
      <c r="G19" s="120"/>
      <c r="H19" s="124" t="s">
        <v>94</v>
      </c>
      <c r="I19" s="120"/>
      <c r="J19" s="120" t="s">
        <v>50</v>
      </c>
    </row>
    <row r="20" spans="1:10" ht="36" customHeight="1" x14ac:dyDescent="0.35">
      <c r="A20" s="496" t="s">
        <v>100</v>
      </c>
      <c r="B20" s="496"/>
      <c r="C20" s="496"/>
      <c r="D20" s="496"/>
      <c r="E20" s="496"/>
      <c r="F20" s="496"/>
      <c r="G20" s="496"/>
      <c r="H20" s="496"/>
      <c r="I20" s="496"/>
      <c r="J20" s="496"/>
    </row>
  </sheetData>
  <mergeCells count="10">
    <mergeCell ref="A20:J20"/>
    <mergeCell ref="A1:J1"/>
    <mergeCell ref="A2:J2"/>
    <mergeCell ref="E5:I5"/>
    <mergeCell ref="C5:C6"/>
    <mergeCell ref="A3:J3"/>
    <mergeCell ref="J5:J6"/>
    <mergeCell ref="D5:D6"/>
    <mergeCell ref="A5:A6"/>
    <mergeCell ref="B5:B6"/>
  </mergeCells>
  <printOptions horizontalCentered="1"/>
  <pageMargins left="0.7" right="0.7" top="0.75" bottom="0.75" header="0.3" footer="0.3"/>
  <pageSetup paperSize="9" scale="9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O132"/>
  <sheetViews>
    <sheetView zoomScale="85" zoomScaleNormal="85" zoomScaleSheetLayoutView="85" workbookViewId="0">
      <selection activeCell="B63" sqref="B63"/>
    </sheetView>
  </sheetViews>
  <sheetFormatPr defaultColWidth="9" defaultRowHeight="15.5" x14ac:dyDescent="0.35"/>
  <cols>
    <col min="1" max="1" width="4.58203125" style="156" customWidth="1"/>
    <col min="2" max="2" width="50.58203125" style="148" customWidth="1"/>
    <col min="3" max="3" width="16.83203125" style="173" bestFit="1" customWidth="1"/>
    <col min="4" max="4" width="10.75" style="148" customWidth="1"/>
    <col min="5" max="5" width="11.83203125" style="148" bestFit="1" customWidth="1"/>
    <col min="6" max="6" width="13.58203125" style="148" bestFit="1" customWidth="1"/>
    <col min="7" max="7" width="12.33203125" style="148" customWidth="1"/>
    <col min="8" max="8" width="13.58203125" style="148" bestFit="1" customWidth="1"/>
    <col min="9" max="9" width="14.83203125" style="148" customWidth="1"/>
    <col min="10" max="10" width="10.58203125" style="148" customWidth="1"/>
    <col min="11" max="11" width="11.83203125" style="148" customWidth="1"/>
    <col min="12" max="12" width="15.08203125" style="148" customWidth="1"/>
    <col min="13" max="13" width="11.25" style="148" customWidth="1"/>
    <col min="14" max="16384" width="9" style="148"/>
  </cols>
  <sheetData>
    <row r="1" spans="1:15" x14ac:dyDescent="0.35">
      <c r="A1" s="462" t="s">
        <v>343</v>
      </c>
      <c r="B1" s="462"/>
      <c r="C1" s="462"/>
      <c r="D1" s="462"/>
      <c r="E1" s="462"/>
      <c r="F1" s="462"/>
      <c r="G1" s="462"/>
      <c r="H1" s="462"/>
      <c r="I1" s="462"/>
      <c r="J1" s="462"/>
      <c r="K1" s="462"/>
      <c r="L1" s="462"/>
    </row>
    <row r="2" spans="1:15" x14ac:dyDescent="0.35">
      <c r="A2" s="462" t="s">
        <v>356</v>
      </c>
      <c r="B2" s="462"/>
      <c r="C2" s="462"/>
      <c r="D2" s="462"/>
      <c r="E2" s="462"/>
      <c r="F2" s="462"/>
      <c r="G2" s="462"/>
      <c r="H2" s="462"/>
      <c r="I2" s="462"/>
      <c r="J2" s="462"/>
      <c r="K2" s="462"/>
      <c r="L2" s="462"/>
    </row>
    <row r="3" spans="1:15" x14ac:dyDescent="0.35">
      <c r="A3" s="463" t="s">
        <v>29</v>
      </c>
      <c r="B3" s="463"/>
      <c r="C3" s="463"/>
      <c r="D3" s="463"/>
      <c r="E3" s="463"/>
      <c r="F3" s="463"/>
      <c r="G3" s="463"/>
      <c r="H3" s="463"/>
      <c r="I3" s="463"/>
      <c r="J3" s="463"/>
      <c r="K3" s="463"/>
      <c r="L3" s="463"/>
    </row>
    <row r="4" spans="1:15" x14ac:dyDescent="0.35">
      <c r="A4" s="149"/>
      <c r="B4" s="150"/>
      <c r="C4" s="176"/>
      <c r="D4" s="150"/>
      <c r="F4" s="150"/>
      <c r="G4" s="150"/>
      <c r="H4" s="150"/>
    </row>
    <row r="5" spans="1:15" ht="20.149999999999999" customHeight="1" x14ac:dyDescent="0.35">
      <c r="A5" s="502" t="s">
        <v>97</v>
      </c>
      <c r="B5" s="502" t="s">
        <v>362</v>
      </c>
      <c r="C5" s="503" t="s">
        <v>104</v>
      </c>
      <c r="D5" s="502" t="s">
        <v>461</v>
      </c>
      <c r="E5" s="501" t="s">
        <v>363</v>
      </c>
      <c r="F5" s="505" t="s">
        <v>364</v>
      </c>
      <c r="G5" s="506"/>
      <c r="H5" s="507"/>
      <c r="I5" s="508" t="s">
        <v>460</v>
      </c>
      <c r="J5" s="509"/>
      <c r="K5" s="510"/>
      <c r="L5" s="501" t="s">
        <v>4</v>
      </c>
    </row>
    <row r="6" spans="1:15" ht="50.15" customHeight="1" x14ac:dyDescent="0.35">
      <c r="A6" s="502"/>
      <c r="B6" s="502"/>
      <c r="C6" s="504"/>
      <c r="D6" s="502"/>
      <c r="E6" s="501"/>
      <c r="F6" s="151" t="s">
        <v>465</v>
      </c>
      <c r="G6" s="151" t="s">
        <v>462</v>
      </c>
      <c r="H6" s="152" t="s">
        <v>463</v>
      </c>
      <c r="I6" s="153" t="s">
        <v>466</v>
      </c>
      <c r="J6" s="153" t="s">
        <v>459</v>
      </c>
      <c r="K6" s="152" t="s">
        <v>463</v>
      </c>
      <c r="L6" s="501"/>
    </row>
    <row r="7" spans="1:15" s="154" customFormat="1" ht="15" hidden="1" x14ac:dyDescent="0.3">
      <c r="A7" s="181" t="s">
        <v>453</v>
      </c>
      <c r="B7" s="154" t="s">
        <v>454</v>
      </c>
      <c r="C7" s="177"/>
      <c r="D7" s="155">
        <f>SUM(D8:D22)</f>
        <v>427.886932</v>
      </c>
      <c r="E7" s="155">
        <f t="shared" ref="E7:K7" si="0">SUM(E8:E22)</f>
        <v>8760.0984816879991</v>
      </c>
      <c r="F7" s="155">
        <f t="shared" si="0"/>
        <v>73.78505899999999</v>
      </c>
      <c r="G7" s="155">
        <f t="shared" si="0"/>
        <v>0</v>
      </c>
      <c r="H7" s="155">
        <f t="shared" si="0"/>
        <v>73.78505899999999</v>
      </c>
      <c r="I7" s="155">
        <f t="shared" si="0"/>
        <v>498.5907707126666</v>
      </c>
      <c r="J7" s="155">
        <f t="shared" si="0"/>
        <v>0</v>
      </c>
      <c r="K7" s="155">
        <f t="shared" si="0"/>
        <v>498.5907707126666</v>
      </c>
    </row>
    <row r="8" spans="1:15" ht="31" hidden="1" x14ac:dyDescent="0.35">
      <c r="A8" s="182">
        <v>1</v>
      </c>
      <c r="B8" s="157" t="s">
        <v>365</v>
      </c>
      <c r="C8" s="178" t="s">
        <v>138</v>
      </c>
      <c r="D8" s="158">
        <v>49.693800000000003</v>
      </c>
      <c r="E8" s="159">
        <v>235.625851297</v>
      </c>
      <c r="F8" s="158">
        <v>13.1127</v>
      </c>
      <c r="G8" s="158"/>
      <c r="H8" s="160">
        <f>SUM(F8:G8)</f>
        <v>13.1127</v>
      </c>
      <c r="I8" s="158">
        <v>0</v>
      </c>
      <c r="J8" s="158"/>
      <c r="K8" s="160">
        <f>SUM(I8:J8)</f>
        <v>0</v>
      </c>
      <c r="M8" s="161"/>
      <c r="O8" s="148" t="s">
        <v>452</v>
      </c>
    </row>
    <row r="9" spans="1:15" hidden="1" x14ac:dyDescent="0.35">
      <c r="A9" s="182">
        <v>2</v>
      </c>
      <c r="B9" s="157" t="s">
        <v>366</v>
      </c>
      <c r="C9" s="178" t="s">
        <v>138</v>
      </c>
      <c r="D9" s="158">
        <v>14.2927</v>
      </c>
      <c r="E9" s="159">
        <v>1531.0047099999999</v>
      </c>
      <c r="F9" s="158">
        <v>0</v>
      </c>
      <c r="G9" s="158"/>
      <c r="H9" s="160">
        <f>SUM(F9:G9)</f>
        <v>0</v>
      </c>
      <c r="I9" s="158">
        <v>0</v>
      </c>
      <c r="J9" s="158"/>
      <c r="K9" s="160">
        <f t="shared" ref="K9:K28" si="1">SUM(I9:J9)</f>
        <v>0</v>
      </c>
      <c r="M9" s="161"/>
      <c r="O9" s="148" t="s">
        <v>411</v>
      </c>
    </row>
    <row r="10" spans="1:15" hidden="1" x14ac:dyDescent="0.35">
      <c r="A10" s="182">
        <v>3</v>
      </c>
      <c r="B10" s="157" t="s">
        <v>367</v>
      </c>
      <c r="C10" s="178" t="s">
        <v>138</v>
      </c>
      <c r="D10" s="158">
        <v>26.326132000000001</v>
      </c>
      <c r="E10" s="159">
        <v>267.23018300000001</v>
      </c>
      <c r="F10" s="158">
        <v>3.3468460000000007</v>
      </c>
      <c r="G10" s="158"/>
      <c r="H10" s="160">
        <f>SUM(F10:G10)</f>
        <v>3.3468460000000007</v>
      </c>
      <c r="I10" s="158">
        <v>2.8443719999999999</v>
      </c>
      <c r="J10" s="158"/>
      <c r="K10" s="160">
        <f t="shared" si="1"/>
        <v>2.8443719999999999</v>
      </c>
      <c r="M10" s="161"/>
      <c r="O10" s="148" t="s">
        <v>412</v>
      </c>
    </row>
    <row r="11" spans="1:15" hidden="1" x14ac:dyDescent="0.35">
      <c r="A11" s="182">
        <v>4</v>
      </c>
      <c r="B11" s="157" t="s">
        <v>368</v>
      </c>
      <c r="C11" s="178" t="s">
        <v>138</v>
      </c>
      <c r="D11" s="158">
        <v>63.54</v>
      </c>
      <c r="E11" s="159">
        <v>370.347285</v>
      </c>
      <c r="F11" s="158">
        <v>16.461283999999999</v>
      </c>
      <c r="G11" s="158"/>
      <c r="H11" s="160">
        <f>SUM(F11:G11)</f>
        <v>16.461283999999999</v>
      </c>
      <c r="I11" s="158">
        <v>22.540310000000005</v>
      </c>
      <c r="J11" s="158"/>
      <c r="K11" s="160">
        <f t="shared" si="1"/>
        <v>22.540310000000005</v>
      </c>
      <c r="M11" s="161"/>
      <c r="O11" s="148" t="s">
        <v>412</v>
      </c>
    </row>
    <row r="12" spans="1:15" ht="31" hidden="1" x14ac:dyDescent="0.35">
      <c r="A12" s="182">
        <v>5</v>
      </c>
      <c r="B12" s="157" t="s">
        <v>369</v>
      </c>
      <c r="C12" s="178" t="s">
        <v>138</v>
      </c>
      <c r="D12" s="158">
        <v>9.36</v>
      </c>
      <c r="E12" s="159">
        <v>202.63589113099999</v>
      </c>
      <c r="F12" s="158">
        <v>1.4312500000000004</v>
      </c>
      <c r="G12" s="158"/>
      <c r="H12" s="160">
        <f>SUM(F12:G12)</f>
        <v>1.4312500000000004</v>
      </c>
      <c r="I12" s="158">
        <v>0</v>
      </c>
      <c r="J12" s="158"/>
      <c r="K12" s="160">
        <f t="shared" si="1"/>
        <v>0</v>
      </c>
      <c r="M12" s="161"/>
      <c r="O12" s="148" t="s">
        <v>413</v>
      </c>
    </row>
    <row r="13" spans="1:15" hidden="1" x14ac:dyDescent="0.35">
      <c r="A13" s="182">
        <v>6</v>
      </c>
      <c r="B13" s="157" t="s">
        <v>370</v>
      </c>
      <c r="C13" s="178" t="s">
        <v>138</v>
      </c>
      <c r="D13" s="158">
        <v>33.700000000000003</v>
      </c>
      <c r="E13" s="159">
        <v>153.193460163</v>
      </c>
      <c r="F13" s="158">
        <v>1.7123999999999999</v>
      </c>
      <c r="G13" s="158"/>
      <c r="H13" s="160">
        <f t="shared" ref="H13:H28" si="2">SUM(F13:G13)</f>
        <v>1.7123999999999999</v>
      </c>
      <c r="I13" s="158">
        <v>0</v>
      </c>
      <c r="J13" s="158"/>
      <c r="K13" s="160">
        <f t="shared" si="1"/>
        <v>0</v>
      </c>
      <c r="M13" s="161"/>
      <c r="O13" s="148" t="s">
        <v>414</v>
      </c>
    </row>
    <row r="14" spans="1:15" ht="31" hidden="1" x14ac:dyDescent="0.35">
      <c r="A14" s="182">
        <v>7</v>
      </c>
      <c r="B14" s="157" t="s">
        <v>371</v>
      </c>
      <c r="C14" s="178" t="s">
        <v>138</v>
      </c>
      <c r="D14" s="158">
        <v>46.884999999999998</v>
      </c>
      <c r="E14" s="159">
        <v>585.26559209200002</v>
      </c>
      <c r="F14" s="158">
        <v>9.6492790000000035</v>
      </c>
      <c r="G14" s="158"/>
      <c r="H14" s="160">
        <f>SUM(F14:G14)</f>
        <v>9.6492790000000035</v>
      </c>
      <c r="I14" s="158">
        <v>0</v>
      </c>
      <c r="J14" s="158"/>
      <c r="K14" s="160">
        <f t="shared" si="1"/>
        <v>0</v>
      </c>
      <c r="M14" s="161"/>
      <c r="O14" s="148" t="s">
        <v>415</v>
      </c>
    </row>
    <row r="15" spans="1:15" hidden="1" x14ac:dyDescent="0.35">
      <c r="A15" s="182">
        <v>8</v>
      </c>
      <c r="B15" s="157" t="s">
        <v>372</v>
      </c>
      <c r="C15" s="178" t="s">
        <v>138</v>
      </c>
      <c r="D15" s="158">
        <v>36.700000000000003</v>
      </c>
      <c r="E15" s="159">
        <v>456.10768206400002</v>
      </c>
      <c r="F15" s="158">
        <v>4.5920000000000005</v>
      </c>
      <c r="G15" s="158"/>
      <c r="H15" s="160">
        <f t="shared" si="2"/>
        <v>4.5920000000000005</v>
      </c>
      <c r="I15" s="158">
        <v>0</v>
      </c>
      <c r="J15" s="158"/>
      <c r="K15" s="160">
        <f t="shared" si="1"/>
        <v>0</v>
      </c>
      <c r="M15" s="161"/>
      <c r="O15" s="148" t="s">
        <v>416</v>
      </c>
    </row>
    <row r="16" spans="1:15" ht="31" hidden="1" x14ac:dyDescent="0.35">
      <c r="A16" s="182">
        <v>9</v>
      </c>
      <c r="B16" s="157" t="s">
        <v>373</v>
      </c>
      <c r="C16" s="178" t="s">
        <v>138</v>
      </c>
      <c r="D16" s="158">
        <v>19.8</v>
      </c>
      <c r="E16" s="159">
        <v>233.34283199999999</v>
      </c>
      <c r="F16" s="158">
        <v>1.3730999999999991</v>
      </c>
      <c r="G16" s="158"/>
      <c r="H16" s="160">
        <f t="shared" si="2"/>
        <v>1.3730999999999991</v>
      </c>
      <c r="I16" s="158">
        <v>7.1920599999999979</v>
      </c>
      <c r="J16" s="158"/>
      <c r="K16" s="160">
        <f t="shared" si="1"/>
        <v>7.1920599999999979</v>
      </c>
      <c r="M16" s="161"/>
      <c r="O16" s="148" t="s">
        <v>417</v>
      </c>
    </row>
    <row r="17" spans="1:15" ht="31" hidden="1" x14ac:dyDescent="0.35">
      <c r="A17" s="182">
        <v>10</v>
      </c>
      <c r="B17" s="157" t="s">
        <v>374</v>
      </c>
      <c r="C17" s="178" t="s">
        <v>138</v>
      </c>
      <c r="D17" s="158">
        <v>9.93</v>
      </c>
      <c r="E17" s="159">
        <v>369.72399999999999</v>
      </c>
      <c r="F17" s="158">
        <v>0.94929999999999959</v>
      </c>
      <c r="G17" s="158"/>
      <c r="H17" s="160">
        <f t="shared" si="2"/>
        <v>0.94929999999999959</v>
      </c>
      <c r="I17" s="158">
        <v>52.516999999999975</v>
      </c>
      <c r="J17" s="158"/>
      <c r="K17" s="160">
        <f t="shared" si="1"/>
        <v>52.516999999999975</v>
      </c>
      <c r="M17" s="161"/>
      <c r="O17" s="148" t="s">
        <v>418</v>
      </c>
    </row>
    <row r="18" spans="1:15" ht="31" hidden="1" x14ac:dyDescent="0.35">
      <c r="A18" s="182">
        <v>11</v>
      </c>
      <c r="B18" s="157" t="s">
        <v>375</v>
      </c>
      <c r="C18" s="178" t="s">
        <v>138</v>
      </c>
      <c r="D18" s="158">
        <v>27.44</v>
      </c>
      <c r="E18" s="159">
        <v>661.31140100000005</v>
      </c>
      <c r="F18" s="158">
        <v>3.2959999999999994</v>
      </c>
      <c r="G18" s="158"/>
      <c r="H18" s="160">
        <f t="shared" si="2"/>
        <v>3.2959999999999994</v>
      </c>
      <c r="I18" s="158">
        <v>291.42159900000001</v>
      </c>
      <c r="J18" s="158"/>
      <c r="K18" s="160">
        <f t="shared" si="1"/>
        <v>291.42159900000001</v>
      </c>
      <c r="M18" s="161"/>
      <c r="O18" s="148" t="s">
        <v>419</v>
      </c>
    </row>
    <row r="19" spans="1:15" hidden="1" x14ac:dyDescent="0.35">
      <c r="A19" s="182">
        <v>12</v>
      </c>
      <c r="B19" s="157" t="s">
        <v>376</v>
      </c>
      <c r="C19" s="178" t="s">
        <v>138</v>
      </c>
      <c r="D19" s="158">
        <v>30.7</v>
      </c>
      <c r="E19" s="159">
        <v>750.23230295400003</v>
      </c>
      <c r="F19" s="158">
        <v>16.207000000000001</v>
      </c>
      <c r="G19" s="158"/>
      <c r="H19" s="160">
        <f t="shared" si="2"/>
        <v>16.207000000000001</v>
      </c>
      <c r="I19" s="158">
        <v>77.521697046</v>
      </c>
      <c r="J19" s="158"/>
      <c r="K19" s="160">
        <f t="shared" si="1"/>
        <v>77.521697046</v>
      </c>
      <c r="M19" s="161"/>
      <c r="O19" s="148" t="s">
        <v>420</v>
      </c>
    </row>
    <row r="20" spans="1:15" ht="31" hidden="1" x14ac:dyDescent="0.35">
      <c r="A20" s="182">
        <v>13</v>
      </c>
      <c r="B20" s="157" t="s">
        <v>377</v>
      </c>
      <c r="C20" s="178" t="s">
        <v>139</v>
      </c>
      <c r="D20" s="158">
        <v>46.99</v>
      </c>
      <c r="E20" s="159">
        <v>2211.8295307650001</v>
      </c>
      <c r="F20" s="158">
        <v>1.5405</v>
      </c>
      <c r="G20" s="158"/>
      <c r="H20" s="160">
        <f t="shared" si="2"/>
        <v>1.5405</v>
      </c>
      <c r="I20" s="158">
        <v>0</v>
      </c>
      <c r="J20" s="158"/>
      <c r="K20" s="160">
        <f t="shared" si="1"/>
        <v>0</v>
      </c>
      <c r="M20" s="161"/>
      <c r="O20" s="148" t="s">
        <v>421</v>
      </c>
    </row>
    <row r="21" spans="1:15" ht="31" hidden="1" x14ac:dyDescent="0.35">
      <c r="A21" s="182">
        <v>14</v>
      </c>
      <c r="B21" s="157" t="s">
        <v>378</v>
      </c>
      <c r="C21" s="178" t="s">
        <v>139</v>
      </c>
      <c r="D21" s="158">
        <v>2.5992999999999999</v>
      </c>
      <c r="E21" s="159">
        <v>106.69096562199999</v>
      </c>
      <c r="F21" s="158">
        <v>0.11339999999999995</v>
      </c>
      <c r="G21" s="158"/>
      <c r="H21" s="160">
        <f t="shared" si="2"/>
        <v>0.11339999999999995</v>
      </c>
      <c r="I21" s="158">
        <v>5.2336830000000001</v>
      </c>
      <c r="J21" s="158"/>
      <c r="K21" s="160">
        <f t="shared" si="1"/>
        <v>5.2336830000000001</v>
      </c>
      <c r="M21" s="161"/>
      <c r="O21" s="148" t="s">
        <v>422</v>
      </c>
    </row>
    <row r="22" spans="1:15" hidden="1" x14ac:dyDescent="0.35">
      <c r="A22" s="182">
        <v>15</v>
      </c>
      <c r="B22" s="157" t="s">
        <v>379</v>
      </c>
      <c r="C22" s="178" t="s">
        <v>139</v>
      </c>
      <c r="D22" s="158">
        <v>9.93</v>
      </c>
      <c r="E22" s="159">
        <v>625.55679459999999</v>
      </c>
      <c r="F22" s="158">
        <v>0</v>
      </c>
      <c r="G22" s="158"/>
      <c r="H22" s="160">
        <f t="shared" si="2"/>
        <v>0</v>
      </c>
      <c r="I22" s="158">
        <v>39.320049666666655</v>
      </c>
      <c r="J22" s="158"/>
      <c r="K22" s="160">
        <f t="shared" si="1"/>
        <v>39.320049666666655</v>
      </c>
      <c r="M22" s="161"/>
      <c r="O22" s="148" t="s">
        <v>423</v>
      </c>
    </row>
    <row r="23" spans="1:15" s="154" customFormat="1" hidden="1" x14ac:dyDescent="0.35">
      <c r="A23" s="181" t="s">
        <v>455</v>
      </c>
      <c r="B23" s="154" t="s">
        <v>456</v>
      </c>
      <c r="C23" s="177"/>
      <c r="D23" s="155">
        <f>SUM(D24:D31)</f>
        <v>399.75400000000008</v>
      </c>
      <c r="E23" s="155">
        <f t="shared" ref="E23:K23" si="3">SUM(E24:E31)</f>
        <v>17153.477233456</v>
      </c>
      <c r="F23" s="155">
        <f t="shared" si="3"/>
        <v>82.214430000000007</v>
      </c>
      <c r="G23" s="155">
        <f t="shared" si="3"/>
        <v>0</v>
      </c>
      <c r="H23" s="155">
        <f t="shared" si="3"/>
        <v>59.777944000000005</v>
      </c>
      <c r="I23" s="155">
        <f t="shared" si="3"/>
        <v>17.201987000000003</v>
      </c>
      <c r="J23" s="155">
        <f t="shared" si="3"/>
        <v>0</v>
      </c>
      <c r="K23" s="155">
        <f t="shared" si="3"/>
        <v>17.201987000000003</v>
      </c>
      <c r="M23" s="161"/>
    </row>
    <row r="24" spans="1:15" hidden="1" x14ac:dyDescent="0.35">
      <c r="A24" s="182">
        <v>1</v>
      </c>
      <c r="B24" s="157" t="s">
        <v>167</v>
      </c>
      <c r="C24" s="178" t="s">
        <v>139</v>
      </c>
      <c r="D24" s="158">
        <v>160.38</v>
      </c>
      <c r="E24" s="159">
        <v>9099.3808684560008</v>
      </c>
      <c r="F24" s="158">
        <v>18.61482500000001</v>
      </c>
      <c r="G24" s="158"/>
      <c r="H24" s="160">
        <f t="shared" si="2"/>
        <v>18.61482500000001</v>
      </c>
      <c r="I24" s="158">
        <v>0</v>
      </c>
      <c r="J24" s="158"/>
      <c r="K24" s="160">
        <f t="shared" si="1"/>
        <v>0</v>
      </c>
      <c r="M24" s="161"/>
      <c r="O24" s="148" t="s">
        <v>424</v>
      </c>
    </row>
    <row r="25" spans="1:15" ht="31" hidden="1" x14ac:dyDescent="0.35">
      <c r="A25" s="182">
        <v>2</v>
      </c>
      <c r="B25" s="157" t="s">
        <v>160</v>
      </c>
      <c r="C25" s="178" t="s">
        <v>138</v>
      </c>
      <c r="D25" s="158">
        <v>14.984</v>
      </c>
      <c r="E25" s="159">
        <v>443.83153099999998</v>
      </c>
      <c r="F25" s="158">
        <v>3.2349000000000001</v>
      </c>
      <c r="G25" s="158"/>
      <c r="H25" s="160">
        <f t="shared" si="2"/>
        <v>3.2349000000000001</v>
      </c>
      <c r="I25" s="158">
        <v>0</v>
      </c>
      <c r="J25" s="158"/>
      <c r="K25" s="160">
        <f t="shared" si="1"/>
        <v>0</v>
      </c>
      <c r="M25" s="161"/>
      <c r="O25" s="148" t="s">
        <v>425</v>
      </c>
    </row>
    <row r="26" spans="1:15" hidden="1" x14ac:dyDescent="0.35">
      <c r="A26" s="182">
        <v>3</v>
      </c>
      <c r="B26" s="157" t="s">
        <v>380</v>
      </c>
      <c r="C26" s="178" t="s">
        <v>138</v>
      </c>
      <c r="D26" s="158">
        <v>47.86</v>
      </c>
      <c r="E26" s="159">
        <v>2658.82</v>
      </c>
      <c r="F26" s="158">
        <v>17.854781000000003</v>
      </c>
      <c r="G26" s="158"/>
      <c r="H26" s="160">
        <f t="shared" si="2"/>
        <v>17.854781000000003</v>
      </c>
      <c r="I26" s="158">
        <v>17.201987000000003</v>
      </c>
      <c r="J26" s="158"/>
      <c r="K26" s="160">
        <f t="shared" si="1"/>
        <v>17.201987000000003</v>
      </c>
      <c r="M26" s="161"/>
      <c r="O26" s="148" t="s">
        <v>426</v>
      </c>
    </row>
    <row r="27" spans="1:15" hidden="1" x14ac:dyDescent="0.35">
      <c r="A27" s="182">
        <v>4</v>
      </c>
      <c r="B27" s="157" t="s">
        <v>381</v>
      </c>
      <c r="C27" s="178" t="s">
        <v>138</v>
      </c>
      <c r="D27" s="158">
        <v>48.28</v>
      </c>
      <c r="E27" s="159">
        <v>1263.6300000000001</v>
      </c>
      <c r="F27" s="158">
        <v>10.081237999999999</v>
      </c>
      <c r="G27" s="158"/>
      <c r="H27" s="160">
        <f t="shared" si="2"/>
        <v>10.081237999999999</v>
      </c>
      <c r="I27" s="158">
        <v>0</v>
      </c>
      <c r="J27" s="158"/>
      <c r="K27" s="160">
        <f t="shared" si="1"/>
        <v>0</v>
      </c>
      <c r="M27" s="161"/>
      <c r="O27" s="148" t="s">
        <v>427</v>
      </c>
    </row>
    <row r="28" spans="1:15" hidden="1" x14ac:dyDescent="0.35">
      <c r="A28" s="182">
        <v>5</v>
      </c>
      <c r="B28" s="157" t="s">
        <v>382</v>
      </c>
      <c r="C28" s="178" t="s">
        <v>138</v>
      </c>
      <c r="D28" s="158">
        <v>41.85</v>
      </c>
      <c r="E28" s="159">
        <v>1311</v>
      </c>
      <c r="F28" s="158">
        <v>9.9922000000000004</v>
      </c>
      <c r="G28" s="158"/>
      <c r="H28" s="160">
        <f t="shared" si="2"/>
        <v>9.9922000000000004</v>
      </c>
      <c r="I28" s="158">
        <v>0</v>
      </c>
      <c r="J28" s="158"/>
      <c r="K28" s="160">
        <f t="shared" si="1"/>
        <v>0</v>
      </c>
      <c r="M28" s="161"/>
      <c r="O28" s="148" t="s">
        <v>427</v>
      </c>
    </row>
    <row r="29" spans="1:15" hidden="1" x14ac:dyDescent="0.35">
      <c r="A29" s="182">
        <v>6</v>
      </c>
      <c r="B29" s="157" t="s">
        <v>383</v>
      </c>
      <c r="C29" s="178" t="s">
        <v>138</v>
      </c>
      <c r="D29" s="158">
        <v>26.23</v>
      </c>
      <c r="E29" s="159">
        <v>1003</v>
      </c>
      <c r="F29" s="158">
        <v>8.4481999999999999</v>
      </c>
      <c r="G29" s="158"/>
      <c r="H29" s="160"/>
      <c r="I29" s="158"/>
      <c r="J29" s="158"/>
      <c r="K29" s="160"/>
      <c r="M29" s="161"/>
    </row>
    <row r="30" spans="1:15" hidden="1" x14ac:dyDescent="0.35">
      <c r="A30" s="182">
        <v>7</v>
      </c>
      <c r="B30" s="157" t="s">
        <v>168</v>
      </c>
      <c r="C30" s="178" t="s">
        <v>137</v>
      </c>
      <c r="D30" s="158">
        <v>42</v>
      </c>
      <c r="E30" s="159">
        <v>708.88473499999998</v>
      </c>
      <c r="F30" s="158">
        <v>10.365500000000001</v>
      </c>
      <c r="G30" s="158"/>
      <c r="H30" s="160"/>
      <c r="I30" s="158"/>
      <c r="J30" s="158"/>
      <c r="K30" s="160"/>
      <c r="M30" s="161"/>
    </row>
    <row r="31" spans="1:15" ht="31" hidden="1" x14ac:dyDescent="0.35">
      <c r="A31" s="182">
        <v>8</v>
      </c>
      <c r="B31" s="157" t="s">
        <v>169</v>
      </c>
      <c r="C31" s="178" t="s">
        <v>114</v>
      </c>
      <c r="D31" s="158">
        <v>18.170000000000002</v>
      </c>
      <c r="E31" s="159">
        <v>664.93009900000004</v>
      </c>
      <c r="F31" s="158">
        <v>3.6227860000000001</v>
      </c>
      <c r="G31" s="158"/>
      <c r="H31" s="160"/>
      <c r="I31" s="158"/>
      <c r="J31" s="158"/>
      <c r="K31" s="160"/>
      <c r="M31" s="161"/>
    </row>
    <row r="32" spans="1:15" s="154" customFormat="1" ht="15" hidden="1" x14ac:dyDescent="0.3">
      <c r="A32" s="181" t="s">
        <v>457</v>
      </c>
      <c r="B32" s="180" t="s">
        <v>492</v>
      </c>
      <c r="C32" s="177"/>
      <c r="D32" s="155">
        <f>SUM(D33:D54)</f>
        <v>34.048787999999995</v>
      </c>
      <c r="E32" s="155">
        <f t="shared" ref="E32:K32" si="4">SUM(E33:E54)</f>
        <v>2691.3738543090003</v>
      </c>
      <c r="F32" s="155">
        <f t="shared" si="4"/>
        <v>3.0230959999999998</v>
      </c>
      <c r="G32" s="155">
        <f t="shared" si="4"/>
        <v>0</v>
      </c>
      <c r="H32" s="155">
        <f t="shared" si="4"/>
        <v>0</v>
      </c>
      <c r="I32" s="155">
        <f t="shared" si="4"/>
        <v>547.05524500000001</v>
      </c>
      <c r="J32" s="155">
        <f t="shared" si="4"/>
        <v>0</v>
      </c>
      <c r="K32" s="155">
        <f t="shared" si="4"/>
        <v>0</v>
      </c>
      <c r="M32" s="174"/>
    </row>
    <row r="33" spans="1:15" ht="46.5" hidden="1" x14ac:dyDescent="0.35">
      <c r="A33" s="182">
        <v>1</v>
      </c>
      <c r="B33" s="157" t="s">
        <v>384</v>
      </c>
      <c r="C33" s="178"/>
      <c r="D33" s="158">
        <v>4</v>
      </c>
      <c r="E33" s="159">
        <v>142.59997300000001</v>
      </c>
      <c r="F33" s="158">
        <v>3.5999999999999997E-2</v>
      </c>
      <c r="G33" s="158"/>
      <c r="H33" s="160"/>
      <c r="I33" s="158">
        <v>0</v>
      </c>
      <c r="J33" s="158"/>
      <c r="K33" s="160"/>
      <c r="M33" s="161"/>
    </row>
    <row r="34" spans="1:15" ht="46.5" hidden="1" x14ac:dyDescent="0.35">
      <c r="A34" s="182">
        <v>2</v>
      </c>
      <c r="B34" s="157" t="s">
        <v>385</v>
      </c>
      <c r="C34" s="178"/>
      <c r="D34" s="158">
        <v>3.1185</v>
      </c>
      <c r="E34" s="159">
        <v>120.497</v>
      </c>
      <c r="F34" s="158">
        <v>0.11299999999999999</v>
      </c>
      <c r="G34" s="158"/>
      <c r="H34" s="160"/>
      <c r="I34" s="158">
        <v>0</v>
      </c>
      <c r="J34" s="158"/>
      <c r="K34" s="160"/>
      <c r="M34" s="161"/>
    </row>
    <row r="35" spans="1:15" hidden="1" x14ac:dyDescent="0.35">
      <c r="A35" s="182">
        <v>3</v>
      </c>
      <c r="B35" s="157" t="s">
        <v>386</v>
      </c>
      <c r="C35" s="178"/>
      <c r="D35" s="158">
        <v>2.7572000000000001</v>
      </c>
      <c r="E35" s="159">
        <v>335.417326</v>
      </c>
      <c r="F35" s="158">
        <v>2.7572000000000001</v>
      </c>
      <c r="G35" s="158"/>
      <c r="H35" s="160"/>
      <c r="I35" s="158">
        <v>0</v>
      </c>
      <c r="J35" s="158"/>
      <c r="K35" s="160"/>
      <c r="M35" s="161"/>
      <c r="O35" s="148" t="s">
        <v>428</v>
      </c>
    </row>
    <row r="36" spans="1:15" hidden="1" x14ac:dyDescent="0.35">
      <c r="A36" s="182">
        <v>4</v>
      </c>
      <c r="B36" s="157" t="s">
        <v>387</v>
      </c>
      <c r="C36" s="178"/>
      <c r="D36" s="158">
        <v>0.47076999999999997</v>
      </c>
      <c r="E36" s="159">
        <v>113.997453273</v>
      </c>
      <c r="F36" s="158">
        <v>0</v>
      </c>
      <c r="G36" s="158"/>
      <c r="H36" s="160"/>
      <c r="I36" s="158">
        <v>0</v>
      </c>
      <c r="J36" s="158"/>
      <c r="K36" s="160"/>
      <c r="M36" s="161"/>
      <c r="O36" s="148" t="s">
        <v>429</v>
      </c>
    </row>
    <row r="37" spans="1:15" ht="31" hidden="1" x14ac:dyDescent="0.35">
      <c r="A37" s="182">
        <v>5</v>
      </c>
      <c r="B37" s="157" t="s">
        <v>388</v>
      </c>
      <c r="C37" s="178"/>
      <c r="D37" s="158">
        <v>0.25240000000000001</v>
      </c>
      <c r="E37" s="159">
        <v>138.62882400000001</v>
      </c>
      <c r="F37" s="158">
        <v>0</v>
      </c>
      <c r="G37" s="158"/>
      <c r="H37" s="160"/>
      <c r="I37" s="158">
        <v>0</v>
      </c>
      <c r="J37" s="158"/>
      <c r="K37" s="160"/>
      <c r="M37" s="161"/>
      <c r="O37" s="148" t="s">
        <v>427</v>
      </c>
    </row>
    <row r="38" spans="1:15" ht="46.5" hidden="1" x14ac:dyDescent="0.35">
      <c r="A38" s="182">
        <v>6</v>
      </c>
      <c r="B38" s="157" t="s">
        <v>389</v>
      </c>
      <c r="C38" s="178"/>
      <c r="D38" s="158">
        <v>4.5199999999999996</v>
      </c>
      <c r="E38" s="159">
        <v>396.21176553599997</v>
      </c>
      <c r="F38" s="158">
        <v>7.1900000000000006E-2</v>
      </c>
      <c r="G38" s="158"/>
      <c r="H38" s="160"/>
      <c r="I38" s="158">
        <v>0</v>
      </c>
      <c r="J38" s="158"/>
      <c r="K38" s="160"/>
      <c r="M38" s="161"/>
      <c r="O38" s="148" t="s">
        <v>427</v>
      </c>
    </row>
    <row r="39" spans="1:15" hidden="1" x14ac:dyDescent="0.35">
      <c r="A39" s="182">
        <v>7</v>
      </c>
      <c r="B39" s="157" t="s">
        <v>390</v>
      </c>
      <c r="C39" s="178"/>
      <c r="D39" s="158">
        <v>1.6144799999999999</v>
      </c>
      <c r="E39" s="159" t="s">
        <v>18</v>
      </c>
      <c r="F39" s="158">
        <v>0</v>
      </c>
      <c r="G39" s="158"/>
      <c r="H39" s="160"/>
      <c r="I39" s="158">
        <v>0</v>
      </c>
      <c r="J39" s="158"/>
      <c r="K39" s="160"/>
      <c r="M39" s="161"/>
      <c r="O39" s="148" t="s">
        <v>430</v>
      </c>
    </row>
    <row r="40" spans="1:15" hidden="1" x14ac:dyDescent="0.35">
      <c r="A40" s="182">
        <v>8</v>
      </c>
      <c r="B40" s="157" t="s">
        <v>391</v>
      </c>
      <c r="C40" s="178"/>
      <c r="D40" s="158">
        <v>0.23849999999999999</v>
      </c>
      <c r="E40" s="159">
        <v>114.25045900000001</v>
      </c>
      <c r="F40" s="158">
        <v>0</v>
      </c>
      <c r="G40" s="158"/>
      <c r="H40" s="160"/>
      <c r="I40" s="158">
        <v>0</v>
      </c>
      <c r="J40" s="158"/>
      <c r="K40" s="160"/>
      <c r="M40" s="161"/>
      <c r="O40" s="148" t="s">
        <v>431</v>
      </c>
    </row>
    <row r="41" spans="1:15" hidden="1" x14ac:dyDescent="0.35">
      <c r="A41" s="182">
        <v>9</v>
      </c>
      <c r="B41" s="157" t="s">
        <v>392</v>
      </c>
      <c r="C41" s="178"/>
      <c r="D41" s="158">
        <v>1.3925000000000001</v>
      </c>
      <c r="E41" s="159">
        <v>231.27237099999999</v>
      </c>
      <c r="F41" s="158">
        <v>0</v>
      </c>
      <c r="G41" s="158"/>
      <c r="H41" s="160"/>
      <c r="I41" s="158">
        <v>0</v>
      </c>
      <c r="J41" s="158"/>
      <c r="K41" s="160"/>
      <c r="M41" s="161"/>
      <c r="O41" s="148" t="s">
        <v>427</v>
      </c>
    </row>
    <row r="42" spans="1:15" ht="46.5" hidden="1" x14ac:dyDescent="0.35">
      <c r="A42" s="182">
        <v>10</v>
      </c>
      <c r="B42" s="157" t="s">
        <v>393</v>
      </c>
      <c r="C42" s="178"/>
      <c r="D42" s="158">
        <v>0.66846800000000006</v>
      </c>
      <c r="E42" s="159">
        <v>74.457960499999999</v>
      </c>
      <c r="F42" s="158">
        <v>4.4996000000000036E-2</v>
      </c>
      <c r="G42" s="158"/>
      <c r="H42" s="160"/>
      <c r="I42" s="158">
        <v>0</v>
      </c>
      <c r="J42" s="158"/>
      <c r="K42" s="160"/>
      <c r="M42" s="161"/>
      <c r="O42" s="148" t="s">
        <v>432</v>
      </c>
    </row>
    <row r="43" spans="1:15" hidden="1" x14ac:dyDescent="0.35">
      <c r="A43" s="182">
        <v>11</v>
      </c>
      <c r="B43" s="157" t="s">
        <v>394</v>
      </c>
      <c r="C43" s="178"/>
      <c r="D43" s="158">
        <v>0.77400000000000002</v>
      </c>
      <c r="E43" s="159">
        <v>188.64101299999999</v>
      </c>
      <c r="F43" s="158">
        <v>0</v>
      </c>
      <c r="G43" s="158"/>
      <c r="H43" s="160"/>
      <c r="I43" s="158">
        <v>0</v>
      </c>
      <c r="J43" s="158"/>
      <c r="K43" s="160"/>
      <c r="M43" s="161"/>
      <c r="O43" s="148" t="s">
        <v>433</v>
      </c>
    </row>
    <row r="44" spans="1:15" ht="31" hidden="1" x14ac:dyDescent="0.35">
      <c r="A44" s="182">
        <v>12</v>
      </c>
      <c r="B44" s="157" t="s">
        <v>395</v>
      </c>
      <c r="C44" s="178"/>
      <c r="D44" s="158">
        <v>0.21</v>
      </c>
      <c r="E44" s="159">
        <v>351.26167900000002</v>
      </c>
      <c r="F44" s="158">
        <v>0</v>
      </c>
      <c r="G44" s="158"/>
      <c r="H44" s="160"/>
      <c r="I44" s="158">
        <v>0</v>
      </c>
      <c r="J44" s="158"/>
      <c r="K44" s="160"/>
      <c r="M44" s="161"/>
      <c r="O44" s="148" t="s">
        <v>434</v>
      </c>
    </row>
    <row r="45" spans="1:15" hidden="1" x14ac:dyDescent="0.35">
      <c r="A45" s="182">
        <v>13</v>
      </c>
      <c r="B45" s="157" t="s">
        <v>396</v>
      </c>
      <c r="C45" s="178"/>
      <c r="D45" s="158">
        <v>0.40710000000000002</v>
      </c>
      <c r="E45" s="159">
        <v>322.60094400000003</v>
      </c>
      <c r="F45" s="158">
        <v>0</v>
      </c>
      <c r="G45" s="158"/>
      <c r="H45" s="160"/>
      <c r="I45" s="158">
        <v>0</v>
      </c>
      <c r="J45" s="158"/>
      <c r="K45" s="160"/>
      <c r="M45" s="161"/>
      <c r="O45" s="148" t="s">
        <v>435</v>
      </c>
    </row>
    <row r="46" spans="1:15" hidden="1" x14ac:dyDescent="0.35">
      <c r="A46" s="182">
        <v>14</v>
      </c>
      <c r="B46" s="157" t="s">
        <v>397</v>
      </c>
      <c r="C46" s="178"/>
      <c r="D46" s="158">
        <v>0.1691</v>
      </c>
      <c r="E46" s="159">
        <v>31.447085999999999</v>
      </c>
      <c r="F46" s="158">
        <v>0</v>
      </c>
      <c r="G46" s="158"/>
      <c r="H46" s="160"/>
      <c r="I46" s="158">
        <v>1.5120000000000005</v>
      </c>
      <c r="J46" s="158"/>
      <c r="K46" s="160"/>
      <c r="M46" s="161"/>
      <c r="O46" s="148" t="s">
        <v>436</v>
      </c>
    </row>
    <row r="47" spans="1:15" hidden="1" x14ac:dyDescent="0.35">
      <c r="A47" s="182">
        <v>15</v>
      </c>
      <c r="B47" s="157" t="s">
        <v>398</v>
      </c>
      <c r="C47" s="178"/>
      <c r="D47" s="158">
        <v>0.40776999999999997</v>
      </c>
      <c r="E47" s="159">
        <v>130.09</v>
      </c>
      <c r="F47" s="158">
        <v>0</v>
      </c>
      <c r="G47" s="158"/>
      <c r="H47" s="160"/>
      <c r="I47" s="158">
        <v>0</v>
      </c>
      <c r="J47" s="158"/>
      <c r="K47" s="160"/>
      <c r="M47" s="161"/>
      <c r="O47" s="148" t="s">
        <v>437</v>
      </c>
    </row>
    <row r="48" spans="1:15" ht="31" hidden="1" x14ac:dyDescent="0.35">
      <c r="A48" s="182">
        <v>16</v>
      </c>
      <c r="B48" s="157" t="s">
        <v>399</v>
      </c>
      <c r="C48" s="178"/>
      <c r="D48" s="158">
        <v>0.33507999999999999</v>
      </c>
      <c r="E48" s="159" t="s">
        <v>18</v>
      </c>
      <c r="F48" s="158">
        <v>0</v>
      </c>
      <c r="G48" s="158"/>
      <c r="H48" s="160"/>
      <c r="I48" s="158">
        <v>6.5500000000000003E-2</v>
      </c>
      <c r="J48" s="158"/>
      <c r="K48" s="160"/>
      <c r="M48" s="161"/>
      <c r="O48" s="148" t="s">
        <v>438</v>
      </c>
    </row>
    <row r="49" spans="1:15" ht="31" hidden="1" x14ac:dyDescent="0.35">
      <c r="A49" s="182">
        <v>17</v>
      </c>
      <c r="B49" s="157" t="s">
        <v>400</v>
      </c>
      <c r="C49" s="178"/>
      <c r="D49" s="158">
        <v>6.7707800000000002</v>
      </c>
      <c r="E49" s="159" t="s">
        <v>18</v>
      </c>
      <c r="F49" s="158">
        <v>0</v>
      </c>
      <c r="G49" s="158"/>
      <c r="H49" s="160"/>
      <c r="I49" s="158">
        <v>371.56718999999998</v>
      </c>
      <c r="J49" s="158"/>
      <c r="K49" s="160"/>
      <c r="M49" s="161"/>
      <c r="O49" s="148" t="s">
        <v>427</v>
      </c>
    </row>
    <row r="50" spans="1:15" hidden="1" x14ac:dyDescent="0.35">
      <c r="A50" s="182">
        <v>18</v>
      </c>
      <c r="B50" s="157" t="s">
        <v>401</v>
      </c>
      <c r="C50" s="178"/>
      <c r="D50" s="158" t="s">
        <v>18</v>
      </c>
      <c r="E50" s="159" t="s">
        <v>18</v>
      </c>
      <c r="F50" s="158" t="s">
        <v>18</v>
      </c>
      <c r="G50" s="158"/>
      <c r="H50" s="160"/>
      <c r="I50" s="158">
        <v>0</v>
      </c>
      <c r="J50" s="158"/>
      <c r="K50" s="160"/>
      <c r="M50" s="161"/>
      <c r="O50" s="148" t="s">
        <v>427</v>
      </c>
    </row>
    <row r="51" spans="1:15" hidden="1" x14ac:dyDescent="0.35">
      <c r="A51" s="182">
        <v>19</v>
      </c>
      <c r="B51" s="157" t="s">
        <v>402</v>
      </c>
      <c r="C51" s="178"/>
      <c r="D51" s="158">
        <v>1.0057399999999999</v>
      </c>
      <c r="E51" s="159" t="s">
        <v>18</v>
      </c>
      <c r="F51" s="158">
        <v>0</v>
      </c>
      <c r="G51" s="158"/>
      <c r="H51" s="160"/>
      <c r="I51" s="158">
        <v>99.405554999999993</v>
      </c>
      <c r="J51" s="158"/>
      <c r="K51" s="160"/>
      <c r="M51" s="161"/>
      <c r="O51" s="148" t="s">
        <v>428</v>
      </c>
    </row>
    <row r="52" spans="1:15" hidden="1" x14ac:dyDescent="0.35">
      <c r="A52" s="182">
        <v>20</v>
      </c>
      <c r="B52" s="157" t="s">
        <v>403</v>
      </c>
      <c r="C52" s="178"/>
      <c r="D52" s="158">
        <v>0.18479999999999999</v>
      </c>
      <c r="E52" s="159" t="s">
        <v>18</v>
      </c>
      <c r="F52" s="158">
        <v>0</v>
      </c>
      <c r="G52" s="158"/>
      <c r="H52" s="160"/>
      <c r="I52" s="158">
        <v>0</v>
      </c>
      <c r="J52" s="158"/>
      <c r="K52" s="160"/>
      <c r="M52" s="161"/>
      <c r="O52" s="148" t="s">
        <v>439</v>
      </c>
    </row>
    <row r="53" spans="1:15" hidden="1" x14ac:dyDescent="0.35">
      <c r="A53" s="182">
        <v>21</v>
      </c>
      <c r="B53" s="157" t="s">
        <v>404</v>
      </c>
      <c r="C53" s="178"/>
      <c r="D53" s="158">
        <v>0.9516</v>
      </c>
      <c r="E53" s="159" t="s">
        <v>18</v>
      </c>
      <c r="F53" s="158">
        <v>0</v>
      </c>
      <c r="G53" s="158"/>
      <c r="H53" s="160"/>
      <c r="I53" s="158">
        <v>74.504999999999995</v>
      </c>
      <c r="J53" s="158"/>
      <c r="K53" s="160"/>
      <c r="M53" s="161"/>
      <c r="O53" s="148" t="s">
        <v>440</v>
      </c>
    </row>
    <row r="54" spans="1:15" hidden="1" x14ac:dyDescent="0.35">
      <c r="A54" s="182">
        <v>22</v>
      </c>
      <c r="B54" s="157" t="s">
        <v>405</v>
      </c>
      <c r="C54" s="178"/>
      <c r="D54" s="158">
        <v>3.8</v>
      </c>
      <c r="E54" s="159" t="s">
        <v>18</v>
      </c>
      <c r="F54" s="158">
        <v>0</v>
      </c>
      <c r="G54" s="158"/>
      <c r="H54" s="160"/>
      <c r="I54" s="158">
        <v>0</v>
      </c>
      <c r="J54" s="158"/>
      <c r="K54" s="160"/>
      <c r="M54" s="161"/>
      <c r="O54" s="148" t="s">
        <v>441</v>
      </c>
    </row>
    <row r="55" spans="1:15" s="154" customFormat="1" ht="15" hidden="1" x14ac:dyDescent="0.3">
      <c r="A55" s="181" t="s">
        <v>458</v>
      </c>
      <c r="B55" s="180" t="s">
        <v>493</v>
      </c>
      <c r="C55" s="177"/>
      <c r="D55" s="155">
        <f>SUM(D56:D60)</f>
        <v>143.8716</v>
      </c>
      <c r="E55" s="155">
        <f t="shared" ref="E55:K55" si="5">SUM(E56:E60)</f>
        <v>792.78136913900005</v>
      </c>
      <c r="F55" s="155">
        <f t="shared" si="5"/>
        <v>21.324295999999997</v>
      </c>
      <c r="G55" s="155">
        <f t="shared" si="5"/>
        <v>0</v>
      </c>
      <c r="H55" s="155">
        <f t="shared" si="5"/>
        <v>0</v>
      </c>
      <c r="I55" s="155">
        <f t="shared" si="5"/>
        <v>10.075332433</v>
      </c>
      <c r="J55" s="155">
        <f t="shared" si="5"/>
        <v>0</v>
      </c>
      <c r="K55" s="155">
        <f t="shared" si="5"/>
        <v>0</v>
      </c>
      <c r="M55" s="174"/>
      <c r="O55" s="154" t="s">
        <v>442</v>
      </c>
    </row>
    <row r="56" spans="1:15" ht="31" hidden="1" x14ac:dyDescent="0.35">
      <c r="A56" s="182">
        <v>1</v>
      </c>
      <c r="B56" s="157" t="s">
        <v>406</v>
      </c>
      <c r="C56" s="178"/>
      <c r="D56" s="158">
        <v>13.6</v>
      </c>
      <c r="E56" s="159">
        <v>58.910776820000002</v>
      </c>
      <c r="F56" s="158">
        <v>4.1290699999999996</v>
      </c>
      <c r="G56" s="158"/>
      <c r="H56" s="160"/>
      <c r="I56" s="158">
        <v>0</v>
      </c>
      <c r="J56" s="158"/>
      <c r="K56" s="160"/>
      <c r="M56" s="161"/>
    </row>
    <row r="57" spans="1:15" ht="31" hidden="1" x14ac:dyDescent="0.35">
      <c r="A57" s="182">
        <v>2</v>
      </c>
      <c r="B57" s="157" t="s">
        <v>407</v>
      </c>
      <c r="C57" s="178"/>
      <c r="D57" s="158">
        <v>3.47</v>
      </c>
      <c r="E57" s="159">
        <v>59.789071</v>
      </c>
      <c r="F57" s="158">
        <v>0.76552599999999993</v>
      </c>
      <c r="G57" s="158"/>
      <c r="H57" s="160"/>
      <c r="I57" s="158">
        <v>0</v>
      </c>
      <c r="J57" s="158"/>
      <c r="K57" s="160"/>
      <c r="M57" s="161"/>
    </row>
    <row r="58" spans="1:15" hidden="1" x14ac:dyDescent="0.35">
      <c r="A58" s="182">
        <v>3</v>
      </c>
      <c r="B58" s="157" t="s">
        <v>408</v>
      </c>
      <c r="C58" s="178"/>
      <c r="D58" s="158">
        <v>23.9</v>
      </c>
      <c r="E58" s="159">
        <v>406.39543031900001</v>
      </c>
      <c r="F58" s="158">
        <v>0</v>
      </c>
      <c r="G58" s="158"/>
      <c r="H58" s="160"/>
      <c r="I58" s="158">
        <v>0</v>
      </c>
      <c r="J58" s="158"/>
      <c r="K58" s="160"/>
      <c r="M58" s="161"/>
    </row>
    <row r="59" spans="1:15" ht="31" hidden="1" x14ac:dyDescent="0.35">
      <c r="A59" s="182">
        <v>4</v>
      </c>
      <c r="B59" s="157" t="s">
        <v>409</v>
      </c>
      <c r="C59" s="178"/>
      <c r="D59" s="158">
        <v>72.890299999999996</v>
      </c>
      <c r="E59" s="159">
        <v>177.744091</v>
      </c>
      <c r="F59" s="158">
        <v>11.235699999999998</v>
      </c>
      <c r="G59" s="158"/>
      <c r="H59" s="160"/>
      <c r="I59" s="158">
        <v>0</v>
      </c>
      <c r="J59" s="158"/>
      <c r="K59" s="160"/>
      <c r="M59" s="161"/>
    </row>
    <row r="60" spans="1:15" ht="31" hidden="1" x14ac:dyDescent="0.35">
      <c r="A60" s="182">
        <v>5</v>
      </c>
      <c r="B60" s="157" t="s">
        <v>410</v>
      </c>
      <c r="C60" s="178"/>
      <c r="D60" s="158">
        <v>30.011299999999999</v>
      </c>
      <c r="E60" s="159">
        <v>89.941999999999993</v>
      </c>
      <c r="F60" s="158">
        <v>5.1939999999999973</v>
      </c>
      <c r="G60" s="158"/>
      <c r="H60" s="160"/>
      <c r="I60" s="158">
        <v>10.075332433</v>
      </c>
      <c r="J60" s="158"/>
      <c r="K60" s="160"/>
      <c r="M60" s="161"/>
    </row>
    <row r="61" spans="1:15" hidden="1" x14ac:dyDescent="0.35">
      <c r="B61" s="157"/>
      <c r="C61" s="178"/>
      <c r="D61" s="158"/>
      <c r="E61" s="159"/>
      <c r="F61" s="158"/>
      <c r="G61" s="158"/>
      <c r="H61" s="160"/>
      <c r="I61" s="158"/>
      <c r="J61" s="158"/>
      <c r="K61" s="160"/>
      <c r="M61" s="161"/>
    </row>
    <row r="62" spans="1:15" s="197" customFormat="1" x14ac:dyDescent="0.35">
      <c r="A62" s="190" t="s">
        <v>453</v>
      </c>
      <c r="B62" s="191" t="s">
        <v>467</v>
      </c>
      <c r="C62" s="196"/>
      <c r="D62" s="193">
        <f t="shared" ref="D62:K62" si="6">SUM(D63:D87)</f>
        <v>480.55721999999997</v>
      </c>
      <c r="E62" s="193">
        <f t="shared" si="6"/>
        <v>3457.1406457199992</v>
      </c>
      <c r="F62" s="193">
        <f t="shared" si="6"/>
        <v>193457.13</v>
      </c>
      <c r="G62" s="193">
        <f t="shared" si="6"/>
        <v>17.439821999999999</v>
      </c>
      <c r="H62" s="193">
        <f t="shared" si="6"/>
        <v>193474.56982200005</v>
      </c>
      <c r="I62" s="193">
        <f t="shared" si="6"/>
        <v>6595.6316829999987</v>
      </c>
      <c r="J62" s="193">
        <f t="shared" si="6"/>
        <v>813.45420999999999</v>
      </c>
      <c r="K62" s="193">
        <f t="shared" si="6"/>
        <v>7409.0858930000004</v>
      </c>
      <c r="L62" s="193"/>
      <c r="M62" s="194"/>
    </row>
    <row r="63" spans="1:15" ht="31" x14ac:dyDescent="0.35">
      <c r="A63" s="163">
        <v>1</v>
      </c>
      <c r="B63" s="164" t="s">
        <v>443</v>
      </c>
      <c r="C63" s="179"/>
      <c r="D63" s="165">
        <v>9.3000000000000007</v>
      </c>
      <c r="E63" s="166">
        <v>73.711800000000011</v>
      </c>
      <c r="F63" s="165">
        <v>0</v>
      </c>
      <c r="G63" s="165"/>
      <c r="H63" s="167">
        <f>SUM(F63:G63)</f>
        <v>0</v>
      </c>
      <c r="I63" s="165">
        <v>278.81717099999997</v>
      </c>
      <c r="J63" s="165"/>
      <c r="K63" s="167">
        <f>SUM(I63:J63)</f>
        <v>278.81717099999997</v>
      </c>
      <c r="L63" s="165" t="s">
        <v>495</v>
      </c>
      <c r="M63" s="161"/>
    </row>
    <row r="64" spans="1:15" x14ac:dyDescent="0.35">
      <c r="A64" s="168">
        <v>2</v>
      </c>
      <c r="B64" s="169" t="s">
        <v>141</v>
      </c>
      <c r="C64" s="179"/>
      <c r="D64" s="170">
        <v>4.7539999999999996</v>
      </c>
      <c r="E64" s="171">
        <v>37.680203999999996</v>
      </c>
      <c r="F64" s="170">
        <v>0</v>
      </c>
      <c r="G64" s="170"/>
      <c r="H64" s="167">
        <f t="shared" ref="H64:H87" si="7">SUM(F64:G64)</f>
        <v>0</v>
      </c>
      <c r="I64" s="170">
        <v>74.769159999999999</v>
      </c>
      <c r="J64" s="170"/>
      <c r="K64" s="167">
        <f t="shared" ref="K64:K87" si="8">SUM(I64:J64)</f>
        <v>74.769159999999999</v>
      </c>
      <c r="L64" s="165" t="s">
        <v>495</v>
      </c>
      <c r="M64" s="161"/>
    </row>
    <row r="65" spans="1:13" ht="31" x14ac:dyDescent="0.35">
      <c r="A65" s="163">
        <v>3</v>
      </c>
      <c r="B65" s="164" t="s">
        <v>142</v>
      </c>
      <c r="C65" s="179"/>
      <c r="D65" s="165">
        <v>4.88</v>
      </c>
      <c r="E65" s="166">
        <v>0</v>
      </c>
      <c r="F65" s="165">
        <v>0</v>
      </c>
      <c r="G65" s="165"/>
      <c r="H65" s="167">
        <f t="shared" si="7"/>
        <v>0</v>
      </c>
      <c r="I65" s="165">
        <v>141.72300000000001</v>
      </c>
      <c r="J65" s="165"/>
      <c r="K65" s="167">
        <f t="shared" si="8"/>
        <v>141.72300000000001</v>
      </c>
      <c r="L65" s="165" t="s">
        <v>495</v>
      </c>
      <c r="M65" s="161"/>
    </row>
    <row r="66" spans="1:13" ht="31" x14ac:dyDescent="0.35">
      <c r="A66" s="168">
        <v>4</v>
      </c>
      <c r="B66" s="164" t="s">
        <v>143</v>
      </c>
      <c r="C66" s="179"/>
      <c r="D66" s="165">
        <v>0.77580000000000005</v>
      </c>
      <c r="E66" s="166">
        <v>6.1489908000000009</v>
      </c>
      <c r="F66" s="165">
        <v>0</v>
      </c>
      <c r="G66" s="165"/>
      <c r="H66" s="167">
        <f t="shared" si="7"/>
        <v>0</v>
      </c>
      <c r="I66" s="165">
        <v>74.256</v>
      </c>
      <c r="J66" s="165"/>
      <c r="K66" s="167">
        <f t="shared" si="8"/>
        <v>74.256</v>
      </c>
      <c r="L66" s="165" t="s">
        <v>495</v>
      </c>
      <c r="M66" s="161"/>
    </row>
    <row r="67" spans="1:13" ht="31" x14ac:dyDescent="0.35">
      <c r="A67" s="163">
        <v>5</v>
      </c>
      <c r="B67" s="164" t="s">
        <v>144</v>
      </c>
      <c r="C67" s="179"/>
      <c r="D67" s="165">
        <v>0.82299999999999995</v>
      </c>
      <c r="E67" s="166">
        <v>6.5230980000000001</v>
      </c>
      <c r="F67" s="165">
        <v>0</v>
      </c>
      <c r="G67" s="165"/>
      <c r="H67" s="167">
        <f t="shared" si="7"/>
        <v>0</v>
      </c>
      <c r="I67" s="165">
        <v>73.668000000000006</v>
      </c>
      <c r="J67" s="165"/>
      <c r="K67" s="167">
        <f t="shared" si="8"/>
        <v>73.668000000000006</v>
      </c>
      <c r="L67" s="165" t="s">
        <v>495</v>
      </c>
      <c r="M67" s="161"/>
    </row>
    <row r="68" spans="1:13" ht="31" x14ac:dyDescent="0.35">
      <c r="A68" s="168">
        <v>6</v>
      </c>
      <c r="B68" s="164" t="s">
        <v>444</v>
      </c>
      <c r="C68" s="179"/>
      <c r="D68" s="165">
        <v>3.58</v>
      </c>
      <c r="E68" s="166">
        <v>28.375080000000001</v>
      </c>
      <c r="F68" s="165">
        <v>0</v>
      </c>
      <c r="G68" s="165"/>
      <c r="H68" s="167">
        <f t="shared" si="7"/>
        <v>0</v>
      </c>
      <c r="I68" s="165">
        <v>242.70459999999997</v>
      </c>
      <c r="J68" s="165"/>
      <c r="K68" s="167">
        <f t="shared" si="8"/>
        <v>242.70459999999997</v>
      </c>
      <c r="L68" s="165" t="s">
        <v>495</v>
      </c>
      <c r="M68" s="161"/>
    </row>
    <row r="69" spans="1:13" ht="46.5" x14ac:dyDescent="0.35">
      <c r="A69" s="163">
        <v>7</v>
      </c>
      <c r="B69" s="164" t="s">
        <v>445</v>
      </c>
      <c r="C69" s="179"/>
      <c r="D69" s="165">
        <v>0.43722</v>
      </c>
      <c r="E69" s="166">
        <v>3.4654057200000001</v>
      </c>
      <c r="F69" s="165">
        <v>0</v>
      </c>
      <c r="G69" s="165"/>
      <c r="H69" s="167">
        <f t="shared" si="7"/>
        <v>0</v>
      </c>
      <c r="I69" s="165">
        <v>9.5647199999999994</v>
      </c>
      <c r="J69" s="165"/>
      <c r="K69" s="167">
        <f t="shared" si="8"/>
        <v>9.5647199999999994</v>
      </c>
      <c r="L69" s="165" t="s">
        <v>495</v>
      </c>
      <c r="M69" s="161"/>
    </row>
    <row r="70" spans="1:13" ht="36" customHeight="1" x14ac:dyDescent="0.35">
      <c r="A70" s="168">
        <v>8</v>
      </c>
      <c r="B70" s="164" t="s">
        <v>510</v>
      </c>
      <c r="C70" s="179"/>
      <c r="D70" s="165">
        <v>39</v>
      </c>
      <c r="E70" s="166">
        <v>0</v>
      </c>
      <c r="F70" s="165">
        <v>37476.160000000003</v>
      </c>
      <c r="G70" s="165">
        <v>1.8417250000000003</v>
      </c>
      <c r="H70" s="167">
        <f t="shared" si="7"/>
        <v>37478.001725000002</v>
      </c>
      <c r="I70" s="165">
        <v>313.19091200000003</v>
      </c>
      <c r="J70" s="165">
        <v>73.669000000000011</v>
      </c>
      <c r="K70" s="167">
        <f t="shared" si="8"/>
        <v>386.85991200000001</v>
      </c>
      <c r="L70" s="165" t="s">
        <v>495</v>
      </c>
      <c r="M70" s="161"/>
    </row>
    <row r="71" spans="1:13" ht="36" customHeight="1" x14ac:dyDescent="0.35">
      <c r="A71" s="163">
        <v>9</v>
      </c>
      <c r="B71" s="164" t="s">
        <v>511</v>
      </c>
      <c r="C71" s="179"/>
      <c r="D71" s="165">
        <v>34.9</v>
      </c>
      <c r="E71" s="166">
        <v>276.61739999999998</v>
      </c>
      <c r="F71" s="165">
        <v>18878.61</v>
      </c>
      <c r="G71" s="165">
        <v>1.887861</v>
      </c>
      <c r="H71" s="167">
        <f t="shared" si="7"/>
        <v>18880.497861</v>
      </c>
      <c r="I71" s="165">
        <v>698.92088000000012</v>
      </c>
      <c r="J71" s="165">
        <v>132.15027000000001</v>
      </c>
      <c r="K71" s="167">
        <f t="shared" si="8"/>
        <v>831.0711500000001</v>
      </c>
      <c r="L71" s="165" t="s">
        <v>495</v>
      </c>
      <c r="M71" s="161"/>
    </row>
    <row r="72" spans="1:13" ht="31" x14ac:dyDescent="0.35">
      <c r="A72" s="168">
        <v>10</v>
      </c>
      <c r="B72" s="164" t="s">
        <v>145</v>
      </c>
      <c r="C72" s="179"/>
      <c r="D72" s="165">
        <v>0.93486000000000002</v>
      </c>
      <c r="E72" s="166">
        <v>7.4097003600000004</v>
      </c>
      <c r="F72" s="165">
        <v>0</v>
      </c>
      <c r="G72" s="165"/>
      <c r="H72" s="167">
        <f t="shared" si="7"/>
        <v>0</v>
      </c>
      <c r="I72" s="165">
        <v>61.258400000000009</v>
      </c>
      <c r="J72" s="165"/>
      <c r="K72" s="167">
        <f t="shared" si="8"/>
        <v>61.258400000000009</v>
      </c>
      <c r="L72" s="165" t="s">
        <v>495</v>
      </c>
      <c r="M72" s="161"/>
    </row>
    <row r="73" spans="1:13" ht="31" x14ac:dyDescent="0.35">
      <c r="A73" s="163">
        <v>11</v>
      </c>
      <c r="B73" s="164" t="s">
        <v>146</v>
      </c>
      <c r="C73" s="179"/>
      <c r="D73" s="165">
        <v>5.1317399999999997</v>
      </c>
      <c r="E73" s="166">
        <v>40.67417124</v>
      </c>
      <c r="F73" s="165">
        <v>0</v>
      </c>
      <c r="G73" s="165"/>
      <c r="H73" s="167">
        <f t="shared" si="7"/>
        <v>0</v>
      </c>
      <c r="I73" s="165">
        <v>299.07360000000006</v>
      </c>
      <c r="J73" s="165"/>
      <c r="K73" s="167">
        <f t="shared" si="8"/>
        <v>299.07360000000006</v>
      </c>
      <c r="L73" s="165" t="s">
        <v>495</v>
      </c>
      <c r="M73" s="161"/>
    </row>
    <row r="74" spans="1:13" ht="31" x14ac:dyDescent="0.35">
      <c r="A74" s="168">
        <v>12</v>
      </c>
      <c r="B74" s="164" t="s">
        <v>147</v>
      </c>
      <c r="C74" s="179"/>
      <c r="D74" s="165">
        <v>1.5706</v>
      </c>
      <c r="E74" s="166">
        <v>12.4485756</v>
      </c>
      <c r="F74" s="165">
        <v>0</v>
      </c>
      <c r="G74" s="165"/>
      <c r="H74" s="167">
        <f t="shared" si="7"/>
        <v>0</v>
      </c>
      <c r="I74" s="165">
        <v>67.720600000000005</v>
      </c>
      <c r="J74" s="165"/>
      <c r="K74" s="167">
        <f t="shared" si="8"/>
        <v>67.720600000000005</v>
      </c>
      <c r="L74" s="165" t="s">
        <v>495</v>
      </c>
      <c r="M74" s="161"/>
    </row>
    <row r="75" spans="1:13" ht="31" x14ac:dyDescent="0.35">
      <c r="A75" s="163">
        <v>13</v>
      </c>
      <c r="B75" s="164" t="s">
        <v>148</v>
      </c>
      <c r="C75" s="179"/>
      <c r="D75" s="165">
        <v>8.1199999999999992</v>
      </c>
      <c r="E75" s="166">
        <v>64.35911999999999</v>
      </c>
      <c r="F75" s="165">
        <v>0</v>
      </c>
      <c r="G75" s="165"/>
      <c r="H75" s="167">
        <f t="shared" si="7"/>
        <v>0</v>
      </c>
      <c r="I75" s="165">
        <v>32.479999999999997</v>
      </c>
      <c r="J75" s="165"/>
      <c r="K75" s="167">
        <f t="shared" si="8"/>
        <v>32.479999999999997</v>
      </c>
      <c r="L75" s="165" t="s">
        <v>495</v>
      </c>
      <c r="M75" s="161"/>
    </row>
    <row r="76" spans="1:13" x14ac:dyDescent="0.35">
      <c r="A76" s="168">
        <v>14</v>
      </c>
      <c r="B76" s="164" t="s">
        <v>494</v>
      </c>
      <c r="C76" s="179"/>
      <c r="D76" s="165">
        <v>0.4</v>
      </c>
      <c r="E76" s="166">
        <v>3.1704000000000003</v>
      </c>
      <c r="F76" s="165">
        <v>0</v>
      </c>
      <c r="G76" s="165"/>
      <c r="H76" s="167">
        <f t="shared" si="7"/>
        <v>0</v>
      </c>
      <c r="I76" s="165">
        <v>20</v>
      </c>
      <c r="J76" s="165"/>
      <c r="K76" s="167">
        <f t="shared" si="8"/>
        <v>20</v>
      </c>
      <c r="L76" s="165" t="s">
        <v>495</v>
      </c>
      <c r="M76" s="161"/>
    </row>
    <row r="77" spans="1:13" ht="31" x14ac:dyDescent="0.35">
      <c r="A77" s="163">
        <v>15</v>
      </c>
      <c r="B77" s="164" t="s">
        <v>150</v>
      </c>
      <c r="C77" s="179"/>
      <c r="D77" s="165">
        <v>91.67</v>
      </c>
      <c r="E77" s="166">
        <v>726.57641999999998</v>
      </c>
      <c r="F77" s="165">
        <v>22000.800000000003</v>
      </c>
      <c r="G77" s="165">
        <v>2.2000799999999998</v>
      </c>
      <c r="H77" s="167">
        <f t="shared" si="7"/>
        <v>22003.000080000002</v>
      </c>
      <c r="I77" s="165">
        <v>586.6880000000001</v>
      </c>
      <c r="J77" s="165">
        <v>88.003200000000007</v>
      </c>
      <c r="K77" s="167">
        <f t="shared" si="8"/>
        <v>674.69120000000009</v>
      </c>
      <c r="L77" s="165" t="s">
        <v>495</v>
      </c>
      <c r="M77" s="161"/>
    </row>
    <row r="78" spans="1:13" ht="31" x14ac:dyDescent="0.35">
      <c r="A78" s="168">
        <v>16</v>
      </c>
      <c r="B78" s="164" t="s">
        <v>151</v>
      </c>
      <c r="C78" s="179"/>
      <c r="D78" s="165">
        <v>4</v>
      </c>
      <c r="E78" s="166">
        <v>31.704000000000001</v>
      </c>
      <c r="F78" s="165">
        <v>0</v>
      </c>
      <c r="G78" s="165"/>
      <c r="H78" s="167">
        <f t="shared" si="7"/>
        <v>0</v>
      </c>
      <c r="I78" s="165">
        <v>150</v>
      </c>
      <c r="J78" s="165"/>
      <c r="K78" s="167">
        <f t="shared" si="8"/>
        <v>150</v>
      </c>
      <c r="L78" s="165" t="s">
        <v>495</v>
      </c>
      <c r="M78" s="161"/>
    </row>
    <row r="79" spans="1:13" x14ac:dyDescent="0.35">
      <c r="A79" s="163">
        <v>17</v>
      </c>
      <c r="B79" s="164" t="s">
        <v>152</v>
      </c>
      <c r="C79" s="179"/>
      <c r="D79" s="165">
        <v>49.9</v>
      </c>
      <c r="E79" s="166">
        <v>395.50740000000002</v>
      </c>
      <c r="F79" s="165">
        <v>22694.420000000013</v>
      </c>
      <c r="G79" s="165">
        <v>2.2694419999999997</v>
      </c>
      <c r="H79" s="167">
        <f t="shared" si="7"/>
        <v>22696.689442000014</v>
      </c>
      <c r="I79" s="165">
        <v>534.30678399999999</v>
      </c>
      <c r="J79" s="165">
        <v>90.777680000000004</v>
      </c>
      <c r="K79" s="167">
        <f t="shared" si="8"/>
        <v>625.08446400000003</v>
      </c>
      <c r="L79" s="165" t="s">
        <v>495</v>
      </c>
      <c r="M79" s="161"/>
    </row>
    <row r="80" spans="1:13" x14ac:dyDescent="0.35">
      <c r="A80" s="168">
        <v>18</v>
      </c>
      <c r="B80" s="164" t="s">
        <v>153</v>
      </c>
      <c r="C80" s="179"/>
      <c r="D80" s="165">
        <v>47.7</v>
      </c>
      <c r="E80" s="166">
        <v>378.07020000000006</v>
      </c>
      <c r="F80" s="165">
        <v>25510.489999999994</v>
      </c>
      <c r="G80" s="165">
        <v>2.5510490000000003</v>
      </c>
      <c r="H80" s="167">
        <f t="shared" si="7"/>
        <v>25513.041048999996</v>
      </c>
      <c r="I80" s="165">
        <v>471.57341600000001</v>
      </c>
      <c r="J80" s="165">
        <v>102.04196</v>
      </c>
      <c r="K80" s="167">
        <f t="shared" si="8"/>
        <v>573.61537599999997</v>
      </c>
      <c r="L80" s="165" t="s">
        <v>495</v>
      </c>
      <c r="M80" s="161"/>
    </row>
    <row r="81" spans="1:13" x14ac:dyDescent="0.35">
      <c r="A81" s="163">
        <v>19</v>
      </c>
      <c r="B81" s="164" t="s">
        <v>154</v>
      </c>
      <c r="C81" s="179"/>
      <c r="D81" s="165">
        <v>46.5</v>
      </c>
      <c r="E81" s="166">
        <v>368.55900000000003</v>
      </c>
      <c r="F81" s="165">
        <v>28676.650000000009</v>
      </c>
      <c r="G81" s="165">
        <v>2.8676650000000001</v>
      </c>
      <c r="H81" s="167">
        <f t="shared" si="7"/>
        <v>28679.51766500001</v>
      </c>
      <c r="I81" s="165">
        <v>458.82643999999999</v>
      </c>
      <c r="J81" s="165">
        <v>114.70659999999999</v>
      </c>
      <c r="K81" s="167">
        <f t="shared" si="8"/>
        <v>573.53304000000003</v>
      </c>
      <c r="L81" s="165" t="s">
        <v>495</v>
      </c>
      <c r="M81" s="161"/>
    </row>
    <row r="82" spans="1:13" x14ac:dyDescent="0.35">
      <c r="A82" s="168">
        <v>20</v>
      </c>
      <c r="B82" s="164" t="s">
        <v>155</v>
      </c>
      <c r="C82" s="179"/>
      <c r="D82" s="165">
        <v>5.5</v>
      </c>
      <c r="E82" s="166">
        <v>43.593000000000004</v>
      </c>
      <c r="F82" s="165">
        <v>0</v>
      </c>
      <c r="G82" s="165"/>
      <c r="H82" s="167">
        <f t="shared" si="7"/>
        <v>0</v>
      </c>
      <c r="I82" s="165">
        <v>99</v>
      </c>
      <c r="J82" s="165"/>
      <c r="K82" s="167">
        <f t="shared" si="8"/>
        <v>99</v>
      </c>
      <c r="L82" s="165" t="s">
        <v>495</v>
      </c>
      <c r="M82" s="161"/>
    </row>
    <row r="83" spans="1:13" ht="50.15" customHeight="1" x14ac:dyDescent="0.35">
      <c r="A83" s="163">
        <v>21</v>
      </c>
      <c r="B83" s="164" t="s">
        <v>446</v>
      </c>
      <c r="C83" s="179"/>
      <c r="D83" s="165">
        <v>29</v>
      </c>
      <c r="E83" s="166">
        <v>229.85400000000001</v>
      </c>
      <c r="F83" s="165">
        <v>8329</v>
      </c>
      <c r="G83" s="165">
        <v>0.83289999999999997</v>
      </c>
      <c r="H83" s="167">
        <f t="shared" si="7"/>
        <v>8329.8328999999994</v>
      </c>
      <c r="I83" s="165">
        <v>109.16399999999999</v>
      </c>
      <c r="J83" s="165">
        <v>24.986999999999998</v>
      </c>
      <c r="K83" s="167">
        <f t="shared" si="8"/>
        <v>134.15099999999998</v>
      </c>
      <c r="L83" s="165" t="s">
        <v>495</v>
      </c>
      <c r="M83" s="161"/>
    </row>
    <row r="84" spans="1:13" ht="36" customHeight="1" x14ac:dyDescent="0.35">
      <c r="A84" s="168">
        <v>22</v>
      </c>
      <c r="B84" s="164" t="s">
        <v>157</v>
      </c>
      <c r="C84" s="179"/>
      <c r="D84" s="165">
        <v>45.5</v>
      </c>
      <c r="E84" s="166">
        <v>360.63299999999998</v>
      </c>
      <c r="F84" s="165">
        <v>24891</v>
      </c>
      <c r="G84" s="165">
        <v>2.4891000000000001</v>
      </c>
      <c r="H84" s="167">
        <f t="shared" si="7"/>
        <v>24893.489099999999</v>
      </c>
      <c r="I84" s="165">
        <v>774.88599999999997</v>
      </c>
      <c r="J84" s="165">
        <v>87.118499999999997</v>
      </c>
      <c r="K84" s="167">
        <f t="shared" si="8"/>
        <v>862.00450000000001</v>
      </c>
      <c r="L84" s="165" t="s">
        <v>495</v>
      </c>
      <c r="M84" s="161"/>
    </row>
    <row r="85" spans="1:13" x14ac:dyDescent="0.35">
      <c r="A85" s="163">
        <v>23</v>
      </c>
      <c r="B85" s="164" t="s">
        <v>158</v>
      </c>
      <c r="C85" s="179"/>
      <c r="D85" s="165">
        <v>9.98</v>
      </c>
      <c r="E85" s="166">
        <v>79.101480000000009</v>
      </c>
      <c r="F85" s="165">
        <v>0</v>
      </c>
      <c r="G85" s="165"/>
      <c r="H85" s="167">
        <f t="shared" si="7"/>
        <v>0</v>
      </c>
      <c r="I85" s="165">
        <v>95.04</v>
      </c>
      <c r="J85" s="165"/>
      <c r="K85" s="167">
        <f t="shared" si="8"/>
        <v>95.04</v>
      </c>
      <c r="L85" s="165" t="s">
        <v>495</v>
      </c>
      <c r="M85" s="161"/>
    </row>
    <row r="86" spans="1:13" x14ac:dyDescent="0.35">
      <c r="A86" s="168">
        <v>24</v>
      </c>
      <c r="B86" s="164" t="s">
        <v>159</v>
      </c>
      <c r="C86" s="179"/>
      <c r="D86" s="165">
        <v>35.700000000000003</v>
      </c>
      <c r="E86" s="166">
        <v>282.95820000000003</v>
      </c>
      <c r="F86" s="165">
        <v>5000</v>
      </c>
      <c r="G86" s="165">
        <v>0.5</v>
      </c>
      <c r="H86" s="167">
        <f t="shared" si="7"/>
        <v>5000.5</v>
      </c>
      <c r="I86" s="165">
        <v>808</v>
      </c>
      <c r="J86" s="165">
        <v>100</v>
      </c>
      <c r="K86" s="167">
        <f t="shared" si="8"/>
        <v>908</v>
      </c>
      <c r="L86" s="165" t="s">
        <v>495</v>
      </c>
      <c r="M86" s="161"/>
    </row>
    <row r="87" spans="1:13" x14ac:dyDescent="0.35">
      <c r="A87" s="163">
        <v>25</v>
      </c>
      <c r="B87" s="164" t="s">
        <v>447</v>
      </c>
      <c r="C87" s="179"/>
      <c r="D87" s="165">
        <v>0.5</v>
      </c>
      <c r="E87" s="166"/>
      <c r="F87" s="165">
        <v>0</v>
      </c>
      <c r="G87" s="165"/>
      <c r="H87" s="167">
        <f t="shared" si="7"/>
        <v>0</v>
      </c>
      <c r="I87" s="165">
        <v>120</v>
      </c>
      <c r="J87" s="165"/>
      <c r="K87" s="167">
        <f t="shared" si="8"/>
        <v>120</v>
      </c>
      <c r="L87" s="165" t="s">
        <v>495</v>
      </c>
      <c r="M87" s="161"/>
    </row>
    <row r="88" spans="1:13" s="195" customFormat="1" x14ac:dyDescent="0.35">
      <c r="A88" s="190" t="s">
        <v>455</v>
      </c>
      <c r="B88" s="191" t="s">
        <v>509</v>
      </c>
      <c r="C88" s="192"/>
      <c r="D88" s="193">
        <f>SUM(D89,D101,D109,D115,D121)</f>
        <v>2178.8057360000003</v>
      </c>
      <c r="E88" s="193">
        <f t="shared" ref="E88:K88" si="9">SUM(E89,E101,E109,E115,E121)</f>
        <v>105157.627228</v>
      </c>
      <c r="F88" s="193">
        <f t="shared" si="9"/>
        <v>1355157.0204999999</v>
      </c>
      <c r="G88" s="193">
        <f t="shared" si="9"/>
        <v>85.549810000000008</v>
      </c>
      <c r="H88" s="193">
        <f t="shared" si="9"/>
        <v>1355242.5703100001</v>
      </c>
      <c r="I88" s="193">
        <f t="shared" si="9"/>
        <v>7672.3803321903324</v>
      </c>
      <c r="J88" s="193">
        <f t="shared" si="9"/>
        <v>323.45738499999993</v>
      </c>
      <c r="K88" s="193">
        <f t="shared" si="9"/>
        <v>7995.8377171903321</v>
      </c>
      <c r="L88" s="193"/>
      <c r="M88" s="194"/>
    </row>
    <row r="89" spans="1:13" s="199" customFormat="1" x14ac:dyDescent="0.35">
      <c r="A89" s="212" t="s">
        <v>498</v>
      </c>
      <c r="B89" s="213" t="s">
        <v>504</v>
      </c>
      <c r="C89" s="214"/>
      <c r="D89" s="215">
        <f>SUM(D90:D100)</f>
        <v>605.99360000000001</v>
      </c>
      <c r="E89" s="215">
        <f t="shared" ref="E89:K89" si="10">SUM(E90:E100)</f>
        <v>24606.602884</v>
      </c>
      <c r="F89" s="215">
        <f t="shared" si="10"/>
        <v>702088.77999999991</v>
      </c>
      <c r="G89" s="215">
        <f t="shared" si="10"/>
        <v>23.549810000000001</v>
      </c>
      <c r="H89" s="215">
        <f t="shared" si="10"/>
        <v>702112.32981000002</v>
      </c>
      <c r="I89" s="215">
        <f t="shared" si="10"/>
        <v>2160.6964353773333</v>
      </c>
      <c r="J89" s="215">
        <f t="shared" si="10"/>
        <v>294.85790499999996</v>
      </c>
      <c r="K89" s="215">
        <f t="shared" si="10"/>
        <v>2455.5543403773336</v>
      </c>
      <c r="L89" s="215"/>
      <c r="M89" s="198"/>
    </row>
    <row r="90" spans="1:13" ht="31" x14ac:dyDescent="0.35">
      <c r="A90" s="183">
        <v>1</v>
      </c>
      <c r="B90" s="207" t="s">
        <v>160</v>
      </c>
      <c r="C90" s="208"/>
      <c r="D90" s="209">
        <v>14.984</v>
      </c>
      <c r="E90" s="210">
        <v>443.83153099999998</v>
      </c>
      <c r="F90" s="209">
        <v>6823</v>
      </c>
      <c r="G90" s="209"/>
      <c r="H90" s="211">
        <f t="shared" ref="H90:H100" si="11">SUM(F90:G90)</f>
        <v>6823</v>
      </c>
      <c r="I90" s="209">
        <v>25.396408999999995</v>
      </c>
      <c r="J90" s="209"/>
      <c r="K90" s="211">
        <f t="shared" ref="K90:K100" si="12">SUM(I90:J90)</f>
        <v>25.396408999999995</v>
      </c>
      <c r="L90" s="209" t="s">
        <v>503</v>
      </c>
      <c r="M90" s="161"/>
    </row>
    <row r="91" spans="1:13" ht="46.5" x14ac:dyDescent="0.35">
      <c r="A91" s="163">
        <v>2</v>
      </c>
      <c r="B91" s="164" t="s">
        <v>161</v>
      </c>
      <c r="C91" s="179"/>
      <c r="D91" s="165">
        <v>0.92149999999999999</v>
      </c>
      <c r="E91" s="166">
        <v>69.575000000000003</v>
      </c>
      <c r="F91" s="165">
        <v>0</v>
      </c>
      <c r="G91" s="165"/>
      <c r="H91" s="167">
        <f t="shared" si="11"/>
        <v>0</v>
      </c>
      <c r="I91" s="165">
        <v>8.3684881960000013</v>
      </c>
      <c r="J91" s="165"/>
      <c r="K91" s="167">
        <f t="shared" si="12"/>
        <v>8.3684881960000013</v>
      </c>
      <c r="L91" s="165" t="s">
        <v>503</v>
      </c>
      <c r="M91" s="161"/>
    </row>
    <row r="92" spans="1:13" x14ac:dyDescent="0.35">
      <c r="A92" s="163">
        <v>3</v>
      </c>
      <c r="B92" s="164" t="s">
        <v>162</v>
      </c>
      <c r="C92" s="179"/>
      <c r="D92" s="165">
        <v>47.86</v>
      </c>
      <c r="E92" s="166">
        <v>2647.322236</v>
      </c>
      <c r="F92" s="165">
        <v>31074.46</v>
      </c>
      <c r="G92" s="165">
        <v>3.1074459999999999</v>
      </c>
      <c r="H92" s="167">
        <f t="shared" si="11"/>
        <v>31077.567446000001</v>
      </c>
      <c r="I92" s="165">
        <v>293.71396085200001</v>
      </c>
      <c r="J92" s="165">
        <v>124.29783999999999</v>
      </c>
      <c r="K92" s="167">
        <f t="shared" si="12"/>
        <v>418.01180085200002</v>
      </c>
      <c r="L92" s="165" t="s">
        <v>503</v>
      </c>
      <c r="M92" s="161"/>
    </row>
    <row r="93" spans="1:13" x14ac:dyDescent="0.35">
      <c r="A93" s="163">
        <v>4</v>
      </c>
      <c r="B93" s="164" t="s">
        <v>163</v>
      </c>
      <c r="C93" s="179"/>
      <c r="D93" s="165">
        <v>48.28</v>
      </c>
      <c r="E93" s="166">
        <v>1245.8864129999999</v>
      </c>
      <c r="F93" s="165">
        <v>142164.07999999999</v>
      </c>
      <c r="G93" s="165">
        <v>2.2286640000000002</v>
      </c>
      <c r="H93" s="167">
        <f t="shared" si="11"/>
        <v>142166.30866399998</v>
      </c>
      <c r="I93" s="165">
        <v>18.030822179000026</v>
      </c>
      <c r="J93" s="165">
        <v>89.146559999999994</v>
      </c>
      <c r="K93" s="167">
        <f t="shared" si="12"/>
        <v>107.17738217900002</v>
      </c>
      <c r="L93" s="165" t="s">
        <v>503</v>
      </c>
      <c r="M93" s="161"/>
    </row>
    <row r="94" spans="1:13" x14ac:dyDescent="0.35">
      <c r="A94" s="163">
        <v>5</v>
      </c>
      <c r="B94" s="169" t="s">
        <v>164</v>
      </c>
      <c r="C94" s="179"/>
      <c r="D94" s="170">
        <v>19.0581</v>
      </c>
      <c r="E94" s="171">
        <v>600.53237000000001</v>
      </c>
      <c r="F94" s="170">
        <v>14137</v>
      </c>
      <c r="G94" s="170">
        <v>1.4137</v>
      </c>
      <c r="H94" s="167">
        <f t="shared" si="11"/>
        <v>14138.413699999999</v>
      </c>
      <c r="I94" s="170">
        <v>79.817835575000004</v>
      </c>
      <c r="J94" s="170">
        <v>70.685000000000002</v>
      </c>
      <c r="K94" s="167">
        <f t="shared" si="12"/>
        <v>150.50283557500001</v>
      </c>
      <c r="L94" s="170" t="s">
        <v>503</v>
      </c>
      <c r="M94" s="161"/>
    </row>
    <row r="95" spans="1:13" x14ac:dyDescent="0.35">
      <c r="A95" s="163">
        <v>6</v>
      </c>
      <c r="B95" s="164" t="s">
        <v>165</v>
      </c>
      <c r="C95" s="179"/>
      <c r="D95" s="165">
        <v>41.85</v>
      </c>
      <c r="E95" s="166">
        <v>1378.6769999999999</v>
      </c>
      <c r="F95" s="165">
        <v>13228.48</v>
      </c>
      <c r="G95" s="165"/>
      <c r="H95" s="167">
        <f t="shared" si="11"/>
        <v>13228.48</v>
      </c>
      <c r="I95" s="165">
        <v>40.053123000000042</v>
      </c>
      <c r="J95" s="165"/>
      <c r="K95" s="167">
        <f t="shared" si="12"/>
        <v>40.053123000000042</v>
      </c>
      <c r="L95" s="165" t="s">
        <v>503</v>
      </c>
      <c r="M95" s="161"/>
    </row>
    <row r="96" spans="1:13" x14ac:dyDescent="0.35">
      <c r="A96" s="163">
        <v>7</v>
      </c>
      <c r="B96" s="164" t="s">
        <v>166</v>
      </c>
      <c r="C96" s="179"/>
      <c r="D96" s="165">
        <v>26.63</v>
      </c>
      <c r="E96" s="166">
        <v>1056.623</v>
      </c>
      <c r="F96" s="165">
        <v>34408.899999999994</v>
      </c>
      <c r="G96" s="165">
        <v>4</v>
      </c>
      <c r="H96" s="167">
        <f t="shared" si="11"/>
        <v>34412.899999999994</v>
      </c>
      <c r="I96" s="165">
        <v>46.888324000000004</v>
      </c>
      <c r="J96" s="165">
        <v>0.313641</v>
      </c>
      <c r="K96" s="167">
        <f t="shared" si="12"/>
        <v>47.201965000000001</v>
      </c>
      <c r="L96" s="165" t="s">
        <v>503</v>
      </c>
      <c r="M96" s="161"/>
    </row>
    <row r="97" spans="1:13" x14ac:dyDescent="0.35">
      <c r="A97" s="163">
        <v>8</v>
      </c>
      <c r="B97" s="164" t="s">
        <v>167</v>
      </c>
      <c r="C97" s="179"/>
      <c r="D97" s="165">
        <v>160.38</v>
      </c>
      <c r="E97" s="166">
        <v>9099.3804999999993</v>
      </c>
      <c r="F97" s="165">
        <v>150220.9</v>
      </c>
      <c r="G97" s="165">
        <v>7</v>
      </c>
      <c r="H97" s="167">
        <f t="shared" si="11"/>
        <v>150227.9</v>
      </c>
      <c r="I97" s="165">
        <v>1493.9478333333334</v>
      </c>
      <c r="J97" s="165">
        <v>0.54007899999999998</v>
      </c>
      <c r="K97" s="167">
        <f t="shared" si="12"/>
        <v>1494.4879123333335</v>
      </c>
      <c r="L97" s="165" t="s">
        <v>503</v>
      </c>
      <c r="M97" s="161"/>
    </row>
    <row r="98" spans="1:13" x14ac:dyDescent="0.35">
      <c r="A98" s="163">
        <v>9</v>
      </c>
      <c r="B98" s="164" t="s">
        <v>168</v>
      </c>
      <c r="C98" s="179"/>
      <c r="D98" s="165">
        <v>42</v>
      </c>
      <c r="E98" s="166">
        <v>708.88473499999998</v>
      </c>
      <c r="F98" s="165">
        <v>11772</v>
      </c>
      <c r="G98" s="165"/>
      <c r="H98" s="167">
        <f t="shared" si="11"/>
        <v>11772</v>
      </c>
      <c r="I98" s="165">
        <v>65.310450922000015</v>
      </c>
      <c r="J98" s="165"/>
      <c r="K98" s="167">
        <f t="shared" si="12"/>
        <v>65.310450922000015</v>
      </c>
      <c r="L98" s="165" t="s">
        <v>503</v>
      </c>
      <c r="M98" s="161"/>
    </row>
    <row r="99" spans="1:13" ht="31" x14ac:dyDescent="0.35">
      <c r="A99" s="163">
        <v>10</v>
      </c>
      <c r="B99" s="164" t="s">
        <v>169</v>
      </c>
      <c r="C99" s="179"/>
      <c r="D99" s="165">
        <v>18.170000000000002</v>
      </c>
      <c r="E99" s="166">
        <v>664.93009900000004</v>
      </c>
      <c r="F99" s="165">
        <v>9231.9699999999993</v>
      </c>
      <c r="G99" s="165"/>
      <c r="H99" s="167">
        <f t="shared" si="11"/>
        <v>9231.9699999999993</v>
      </c>
      <c r="I99" s="165">
        <v>4.8188521800000039</v>
      </c>
      <c r="J99" s="165"/>
      <c r="K99" s="167">
        <f t="shared" si="12"/>
        <v>4.8188521800000039</v>
      </c>
      <c r="L99" s="165" t="s">
        <v>503</v>
      </c>
      <c r="M99" s="161"/>
    </row>
    <row r="100" spans="1:13" x14ac:dyDescent="0.35">
      <c r="A100" s="184">
        <v>11</v>
      </c>
      <c r="B100" s="185" t="s">
        <v>448</v>
      </c>
      <c r="C100" s="186"/>
      <c r="D100" s="187">
        <v>185.86</v>
      </c>
      <c r="E100" s="188">
        <v>6690.9600000000009</v>
      </c>
      <c r="F100" s="187">
        <v>289027.99</v>
      </c>
      <c r="G100" s="187">
        <v>5.8</v>
      </c>
      <c r="H100" s="189">
        <f t="shared" si="11"/>
        <v>289033.78999999998</v>
      </c>
      <c r="I100" s="187">
        <v>84.350336139999882</v>
      </c>
      <c r="J100" s="187">
        <v>9.874785000000001</v>
      </c>
      <c r="K100" s="189">
        <f t="shared" si="12"/>
        <v>94.225121139999885</v>
      </c>
      <c r="L100" s="187" t="s">
        <v>503</v>
      </c>
      <c r="M100" s="161"/>
    </row>
    <row r="101" spans="1:13" s="199" customFormat="1" x14ac:dyDescent="0.35">
      <c r="A101" s="212" t="s">
        <v>499</v>
      </c>
      <c r="B101" s="213" t="s">
        <v>505</v>
      </c>
      <c r="C101" s="214"/>
      <c r="D101" s="215">
        <f>SUM(D102:D108)</f>
        <v>270.11213599999996</v>
      </c>
      <c r="E101" s="215">
        <f t="shared" ref="E101:K101" si="13">SUM(E102:E108)</f>
        <v>13558.624344</v>
      </c>
      <c r="F101" s="215">
        <f t="shared" si="13"/>
        <v>168908.24050000001</v>
      </c>
      <c r="G101" s="215">
        <f t="shared" si="13"/>
        <v>23</v>
      </c>
      <c r="H101" s="215">
        <f>SUM(H102:H108)</f>
        <v>168931.24050000001</v>
      </c>
      <c r="I101" s="215">
        <f t="shared" si="13"/>
        <v>870.89777681299972</v>
      </c>
      <c r="J101" s="215">
        <f t="shared" si="13"/>
        <v>16.831479999999999</v>
      </c>
      <c r="K101" s="215">
        <f t="shared" si="13"/>
        <v>887.72925681299978</v>
      </c>
      <c r="L101" s="215"/>
      <c r="M101" s="198"/>
    </row>
    <row r="102" spans="1:13" ht="31" x14ac:dyDescent="0.35">
      <c r="A102" s="183">
        <v>1</v>
      </c>
      <c r="B102" s="207" t="s">
        <v>170</v>
      </c>
      <c r="C102" s="208"/>
      <c r="D102" s="209">
        <v>17.22</v>
      </c>
      <c r="E102" s="210">
        <v>627.15240000000006</v>
      </c>
      <c r="F102" s="209">
        <v>0</v>
      </c>
      <c r="G102" s="209"/>
      <c r="H102" s="211">
        <f t="shared" ref="H102:H125" si="14">SUM(F102:G102)</f>
        <v>0</v>
      </c>
      <c r="I102" s="209">
        <v>7.8364586999999961</v>
      </c>
      <c r="J102" s="209"/>
      <c r="K102" s="211">
        <f t="shared" ref="K102:K108" si="15">SUM(I102:J102)</f>
        <v>7.8364586999999961</v>
      </c>
      <c r="L102" s="209"/>
      <c r="M102" s="161"/>
    </row>
    <row r="103" spans="1:13" x14ac:dyDescent="0.35">
      <c r="A103" s="163">
        <v>2</v>
      </c>
      <c r="B103" s="164" t="s">
        <v>171</v>
      </c>
      <c r="C103" s="179"/>
      <c r="D103" s="165">
        <v>42</v>
      </c>
      <c r="E103" s="166">
        <v>2268</v>
      </c>
      <c r="F103" s="165">
        <v>15046.272000000001</v>
      </c>
      <c r="G103" s="165">
        <v>7</v>
      </c>
      <c r="H103" s="167">
        <f t="shared" si="14"/>
        <v>15053.272000000001</v>
      </c>
      <c r="I103" s="165">
        <v>392.515193098</v>
      </c>
      <c r="J103" s="165">
        <v>1.5046269999999999</v>
      </c>
      <c r="K103" s="167">
        <f t="shared" si="15"/>
        <v>394.01982009800003</v>
      </c>
      <c r="L103" s="165"/>
      <c r="M103" s="161"/>
    </row>
    <row r="104" spans="1:13" x14ac:dyDescent="0.35">
      <c r="A104" s="163">
        <v>3</v>
      </c>
      <c r="B104" s="164" t="s">
        <v>496</v>
      </c>
      <c r="C104" s="179"/>
      <c r="D104" s="165">
        <v>19.649999999999999</v>
      </c>
      <c r="E104" s="166">
        <v>1061.0999999999999</v>
      </c>
      <c r="F104" s="165">
        <v>0</v>
      </c>
      <c r="G104" s="165">
        <v>7</v>
      </c>
      <c r="H104" s="167">
        <f t="shared" si="14"/>
        <v>7</v>
      </c>
      <c r="I104" s="165">
        <v>72.982439410000012</v>
      </c>
      <c r="J104" s="165">
        <v>0.82065599999999994</v>
      </c>
      <c r="K104" s="167">
        <f t="shared" si="15"/>
        <v>73.803095410000012</v>
      </c>
      <c r="L104" s="165"/>
      <c r="M104" s="161"/>
    </row>
    <row r="105" spans="1:13" ht="31" x14ac:dyDescent="0.35">
      <c r="A105" s="163">
        <v>4</v>
      </c>
      <c r="B105" s="164" t="s">
        <v>172</v>
      </c>
      <c r="C105" s="179"/>
      <c r="D105" s="165">
        <v>150.98083600000001</v>
      </c>
      <c r="E105" s="166">
        <v>8152.9651439999998</v>
      </c>
      <c r="F105" s="165">
        <v>136461.73850000001</v>
      </c>
      <c r="G105" s="165">
        <v>5</v>
      </c>
      <c r="H105" s="167">
        <f t="shared" si="14"/>
        <v>136466.73850000001</v>
      </c>
      <c r="I105" s="165">
        <v>304.68225560499974</v>
      </c>
      <c r="J105" s="165">
        <v>13.646173999999998</v>
      </c>
      <c r="K105" s="167">
        <f t="shared" si="15"/>
        <v>318.32842960499971</v>
      </c>
      <c r="L105" s="165"/>
      <c r="M105" s="161"/>
    </row>
    <row r="106" spans="1:13" ht="31" x14ac:dyDescent="0.35">
      <c r="A106" s="163">
        <v>5</v>
      </c>
      <c r="B106" s="164" t="s">
        <v>173</v>
      </c>
      <c r="C106" s="179"/>
      <c r="D106" s="165">
        <v>6.1708999999999996</v>
      </c>
      <c r="E106" s="166">
        <v>222.1524</v>
      </c>
      <c r="F106" s="165">
        <v>0</v>
      </c>
      <c r="G106" s="165"/>
      <c r="H106" s="167">
        <f t="shared" si="14"/>
        <v>0</v>
      </c>
      <c r="I106" s="165">
        <v>18.9903266</v>
      </c>
      <c r="J106" s="165"/>
      <c r="K106" s="167">
        <f t="shared" si="15"/>
        <v>18.9903266</v>
      </c>
      <c r="L106" s="165"/>
      <c r="M106" s="161"/>
    </row>
    <row r="107" spans="1:13" x14ac:dyDescent="0.35">
      <c r="A107" s="163">
        <v>6</v>
      </c>
      <c r="B107" s="164" t="s">
        <v>449</v>
      </c>
      <c r="C107" s="179"/>
      <c r="D107" s="165">
        <v>12.090400000000001</v>
      </c>
      <c r="E107" s="166">
        <v>435.25440000000003</v>
      </c>
      <c r="F107" s="165">
        <v>8600.2300000000014</v>
      </c>
      <c r="G107" s="165">
        <v>4</v>
      </c>
      <c r="H107" s="167">
        <f t="shared" si="14"/>
        <v>8604.2300000000014</v>
      </c>
      <c r="I107" s="165">
        <v>16.24010340000002</v>
      </c>
      <c r="J107" s="165">
        <v>0.86002299999999998</v>
      </c>
      <c r="K107" s="167">
        <f t="shared" si="15"/>
        <v>17.100126400000022</v>
      </c>
      <c r="L107" s="165"/>
      <c r="M107" s="161"/>
    </row>
    <row r="108" spans="1:13" ht="31" x14ac:dyDescent="0.35">
      <c r="A108" s="184">
        <v>7</v>
      </c>
      <c r="B108" s="185" t="s">
        <v>497</v>
      </c>
      <c r="C108" s="186"/>
      <c r="D108" s="187">
        <v>22</v>
      </c>
      <c r="E108" s="188">
        <v>792</v>
      </c>
      <c r="F108" s="187">
        <v>8800.0000000000018</v>
      </c>
      <c r="G108" s="187"/>
      <c r="H108" s="189">
        <f t="shared" si="14"/>
        <v>8800.0000000000018</v>
      </c>
      <c r="I108" s="187">
        <v>57.650999999999989</v>
      </c>
      <c r="J108" s="187"/>
      <c r="K108" s="189">
        <f t="shared" si="15"/>
        <v>57.650999999999989</v>
      </c>
      <c r="L108" s="187"/>
      <c r="M108" s="161"/>
    </row>
    <row r="109" spans="1:13" s="199" customFormat="1" x14ac:dyDescent="0.35">
      <c r="A109" s="212" t="s">
        <v>500</v>
      </c>
      <c r="B109" s="213" t="s">
        <v>506</v>
      </c>
      <c r="C109" s="214"/>
      <c r="D109" s="215">
        <f>SUM(D110:D114)</f>
        <v>304.39999999999998</v>
      </c>
      <c r="E109" s="215">
        <f t="shared" ref="E109:K109" si="16">SUM(E110:E114)</f>
        <v>14745.599999999999</v>
      </c>
      <c r="F109" s="215">
        <f t="shared" si="16"/>
        <v>121760</v>
      </c>
      <c r="G109" s="215">
        <f>SUM(G110:G114)</f>
        <v>25</v>
      </c>
      <c r="H109" s="215">
        <f t="shared" si="16"/>
        <v>121785</v>
      </c>
      <c r="I109" s="215">
        <f t="shared" si="16"/>
        <v>929.96839999999975</v>
      </c>
      <c r="J109" s="215">
        <f t="shared" si="16"/>
        <v>9.3279999999999994</v>
      </c>
      <c r="K109" s="215">
        <f t="shared" si="16"/>
        <v>939.29639999999961</v>
      </c>
      <c r="L109" s="215"/>
      <c r="M109" s="198"/>
    </row>
    <row r="110" spans="1:13" ht="31" x14ac:dyDescent="0.35">
      <c r="A110" s="183">
        <v>1</v>
      </c>
      <c r="B110" s="207" t="s">
        <v>174</v>
      </c>
      <c r="C110" s="208"/>
      <c r="D110" s="209">
        <v>23</v>
      </c>
      <c r="E110" s="210">
        <v>828</v>
      </c>
      <c r="F110" s="209">
        <v>9200</v>
      </c>
      <c r="G110" s="209">
        <v>4</v>
      </c>
      <c r="H110" s="211">
        <f t="shared" si="14"/>
        <v>9204</v>
      </c>
      <c r="I110" s="209">
        <v>59.914999999999999</v>
      </c>
      <c r="J110" s="209">
        <v>0.92</v>
      </c>
      <c r="K110" s="211">
        <f t="shared" ref="K110:K114" si="17">SUM(I110:J110)</f>
        <v>60.835000000000001</v>
      </c>
      <c r="L110" s="209"/>
      <c r="M110" s="161"/>
    </row>
    <row r="111" spans="1:13" x14ac:dyDescent="0.35">
      <c r="A111" s="163">
        <v>2</v>
      </c>
      <c r="B111" s="164" t="s">
        <v>175</v>
      </c>
      <c r="C111" s="179"/>
      <c r="D111" s="165">
        <v>71</v>
      </c>
      <c r="E111" s="166">
        <v>2556</v>
      </c>
      <c r="F111" s="165">
        <v>28400</v>
      </c>
      <c r="G111" s="165"/>
      <c r="H111" s="167">
        <f t="shared" si="14"/>
        <v>28400</v>
      </c>
      <c r="I111" s="165">
        <v>62.306760000000011</v>
      </c>
      <c r="J111" s="165"/>
      <c r="K111" s="167">
        <f t="shared" si="17"/>
        <v>62.306760000000011</v>
      </c>
      <c r="L111" s="165"/>
      <c r="M111" s="161"/>
    </row>
    <row r="112" spans="1:13" s="173" customFormat="1" x14ac:dyDescent="0.35">
      <c r="A112" s="163">
        <v>3</v>
      </c>
      <c r="B112" s="169" t="s">
        <v>176</v>
      </c>
      <c r="C112" s="179"/>
      <c r="D112" s="170">
        <v>71.2</v>
      </c>
      <c r="E112" s="171">
        <v>3844.8</v>
      </c>
      <c r="F112" s="170">
        <v>28480</v>
      </c>
      <c r="G112" s="170">
        <v>7</v>
      </c>
      <c r="H112" s="167">
        <f t="shared" si="14"/>
        <v>28487</v>
      </c>
      <c r="I112" s="170">
        <v>273.34391999999986</v>
      </c>
      <c r="J112" s="170">
        <v>2.84</v>
      </c>
      <c r="K112" s="167">
        <f t="shared" si="17"/>
        <v>276.18391999999983</v>
      </c>
      <c r="L112" s="170"/>
      <c r="M112" s="172"/>
    </row>
    <row r="113" spans="1:13" x14ac:dyDescent="0.35">
      <c r="A113" s="163">
        <v>4</v>
      </c>
      <c r="B113" s="164" t="s">
        <v>177</v>
      </c>
      <c r="C113" s="179"/>
      <c r="D113" s="165">
        <v>64</v>
      </c>
      <c r="E113" s="166">
        <v>3456</v>
      </c>
      <c r="F113" s="165">
        <v>25600</v>
      </c>
      <c r="G113" s="165">
        <v>7</v>
      </c>
      <c r="H113" s="167">
        <f t="shared" si="14"/>
        <v>25607</v>
      </c>
      <c r="I113" s="165">
        <v>245.70239999999995</v>
      </c>
      <c r="J113" s="165">
        <v>2.56</v>
      </c>
      <c r="K113" s="167">
        <f t="shared" si="17"/>
        <v>248.26239999999996</v>
      </c>
      <c r="L113" s="165"/>
      <c r="M113" s="161"/>
    </row>
    <row r="114" spans="1:13" x14ac:dyDescent="0.35">
      <c r="A114" s="184">
        <v>5</v>
      </c>
      <c r="B114" s="185" t="s">
        <v>178</v>
      </c>
      <c r="C114" s="186"/>
      <c r="D114" s="187">
        <v>75.2</v>
      </c>
      <c r="E114" s="188">
        <v>4060.8</v>
      </c>
      <c r="F114" s="187">
        <v>30080</v>
      </c>
      <c r="G114" s="187">
        <v>7</v>
      </c>
      <c r="H114" s="189">
        <f t="shared" si="14"/>
        <v>30087</v>
      </c>
      <c r="I114" s="187">
        <v>288.70031999999986</v>
      </c>
      <c r="J114" s="187">
        <v>3.008</v>
      </c>
      <c r="K114" s="189">
        <f t="shared" si="17"/>
        <v>291.70831999999984</v>
      </c>
      <c r="L114" s="187"/>
      <c r="M114" s="161"/>
    </row>
    <row r="115" spans="1:13" s="199" customFormat="1" x14ac:dyDescent="0.35">
      <c r="A115" s="212" t="s">
        <v>501</v>
      </c>
      <c r="B115" s="213" t="s">
        <v>507</v>
      </c>
      <c r="C115" s="214"/>
      <c r="D115" s="215">
        <f>SUM(D116:D120)</f>
        <v>144.69999999999999</v>
      </c>
      <c r="E115" s="215">
        <f t="shared" ref="E115:K115" si="18">SUM(E116:E120)</f>
        <v>6307.2</v>
      </c>
      <c r="F115" s="215">
        <f t="shared" si="18"/>
        <v>24400</v>
      </c>
      <c r="G115" s="215">
        <f t="shared" si="18"/>
        <v>14</v>
      </c>
      <c r="H115" s="215">
        <f t="shared" si="18"/>
        <v>24414</v>
      </c>
      <c r="I115" s="215">
        <f t="shared" si="18"/>
        <v>439.41531999999989</v>
      </c>
      <c r="J115" s="215">
        <f t="shared" si="18"/>
        <v>2.44</v>
      </c>
      <c r="K115" s="215">
        <f t="shared" si="18"/>
        <v>441.85531999999989</v>
      </c>
      <c r="L115" s="215"/>
      <c r="M115" s="198"/>
    </row>
    <row r="116" spans="1:13" x14ac:dyDescent="0.35">
      <c r="A116" s="183">
        <v>1</v>
      </c>
      <c r="B116" s="207" t="s">
        <v>179</v>
      </c>
      <c r="C116" s="208"/>
      <c r="D116" s="209">
        <v>17</v>
      </c>
      <c r="E116" s="210">
        <v>918</v>
      </c>
      <c r="F116" s="209">
        <v>6800</v>
      </c>
      <c r="G116" s="209">
        <v>7</v>
      </c>
      <c r="H116" s="211">
        <f t="shared" si="14"/>
        <v>6807</v>
      </c>
      <c r="I116" s="209">
        <v>65.264699999999991</v>
      </c>
      <c r="J116" s="209">
        <v>0.68</v>
      </c>
      <c r="K116" s="211">
        <f t="shared" ref="K116:K120" si="19">SUM(I116:J116)</f>
        <v>65.944699999999997</v>
      </c>
      <c r="L116" s="209"/>
      <c r="M116" s="161"/>
    </row>
    <row r="117" spans="1:13" x14ac:dyDescent="0.35">
      <c r="A117" s="163">
        <v>2</v>
      </c>
      <c r="B117" s="164" t="s">
        <v>180</v>
      </c>
      <c r="C117" s="179"/>
      <c r="D117" s="165">
        <v>44</v>
      </c>
      <c r="E117" s="166">
        <v>2376</v>
      </c>
      <c r="F117" s="165">
        <v>17600</v>
      </c>
      <c r="G117" s="165">
        <v>7</v>
      </c>
      <c r="H117" s="167">
        <f t="shared" si="14"/>
        <v>17607</v>
      </c>
      <c r="I117" s="165">
        <v>256.92039999999992</v>
      </c>
      <c r="J117" s="165">
        <v>1.76</v>
      </c>
      <c r="K117" s="167">
        <f t="shared" si="19"/>
        <v>258.68039999999991</v>
      </c>
      <c r="L117" s="165"/>
      <c r="M117" s="161"/>
    </row>
    <row r="118" spans="1:13" x14ac:dyDescent="0.35">
      <c r="A118" s="163">
        <v>3</v>
      </c>
      <c r="B118" s="164" t="s">
        <v>181</v>
      </c>
      <c r="C118" s="179"/>
      <c r="D118" s="165">
        <v>33</v>
      </c>
      <c r="E118" s="166">
        <v>1188</v>
      </c>
      <c r="F118" s="165">
        <v>0</v>
      </c>
      <c r="G118" s="165"/>
      <c r="H118" s="167">
        <f t="shared" si="14"/>
        <v>0</v>
      </c>
      <c r="I118" s="165">
        <v>46.219799999999985</v>
      </c>
      <c r="J118" s="165"/>
      <c r="K118" s="167">
        <f t="shared" si="19"/>
        <v>46.219799999999985</v>
      </c>
      <c r="L118" s="165"/>
      <c r="M118" s="161"/>
    </row>
    <row r="119" spans="1:13" x14ac:dyDescent="0.35">
      <c r="A119" s="163">
        <v>4</v>
      </c>
      <c r="B119" s="164" t="s">
        <v>182</v>
      </c>
      <c r="C119" s="179"/>
      <c r="D119" s="165">
        <v>45</v>
      </c>
      <c r="E119" s="166">
        <v>1620</v>
      </c>
      <c r="F119" s="165">
        <v>0</v>
      </c>
      <c r="G119" s="165"/>
      <c r="H119" s="167">
        <f t="shared" si="14"/>
        <v>0</v>
      </c>
      <c r="I119" s="165">
        <v>63.026999999999987</v>
      </c>
      <c r="J119" s="165"/>
      <c r="K119" s="167">
        <f t="shared" si="19"/>
        <v>63.026999999999987</v>
      </c>
      <c r="L119" s="165"/>
      <c r="M119" s="161"/>
    </row>
    <row r="120" spans="1:13" x14ac:dyDescent="0.35">
      <c r="A120" s="184">
        <v>5</v>
      </c>
      <c r="B120" s="185" t="s">
        <v>183</v>
      </c>
      <c r="C120" s="186"/>
      <c r="D120" s="187">
        <v>5.7</v>
      </c>
      <c r="E120" s="188">
        <v>205.20000000000002</v>
      </c>
      <c r="F120" s="187">
        <v>0</v>
      </c>
      <c r="G120" s="187"/>
      <c r="H120" s="189">
        <f t="shared" si="14"/>
        <v>0</v>
      </c>
      <c r="I120" s="187">
        <v>7.9834200000000015</v>
      </c>
      <c r="J120" s="187"/>
      <c r="K120" s="189">
        <f t="shared" si="19"/>
        <v>7.9834200000000015</v>
      </c>
      <c r="L120" s="187"/>
      <c r="M120" s="161"/>
    </row>
    <row r="121" spans="1:13" s="199" customFormat="1" x14ac:dyDescent="0.35">
      <c r="A121" s="212" t="s">
        <v>502</v>
      </c>
      <c r="B121" s="213" t="s">
        <v>508</v>
      </c>
      <c r="C121" s="214"/>
      <c r="D121" s="215">
        <f>SUM(D122:D125)</f>
        <v>853.6</v>
      </c>
      <c r="E121" s="215">
        <f t="shared" ref="E121:K121" si="20">SUM(E122:E125)</f>
        <v>45939.6</v>
      </c>
      <c r="F121" s="215">
        <f t="shared" si="20"/>
        <v>338000</v>
      </c>
      <c r="G121" s="215">
        <f t="shared" si="20"/>
        <v>0</v>
      </c>
      <c r="H121" s="215">
        <f t="shared" si="20"/>
        <v>338000</v>
      </c>
      <c r="I121" s="215">
        <f t="shared" si="20"/>
        <v>3271.4024000000004</v>
      </c>
      <c r="J121" s="215">
        <f t="shared" si="20"/>
        <v>0</v>
      </c>
      <c r="K121" s="215">
        <f t="shared" si="20"/>
        <v>3271.4024000000004</v>
      </c>
      <c r="L121" s="215"/>
      <c r="M121" s="198"/>
    </row>
    <row r="122" spans="1:13" x14ac:dyDescent="0.35">
      <c r="A122" s="183">
        <v>1</v>
      </c>
      <c r="B122" s="207" t="s">
        <v>185</v>
      </c>
      <c r="C122" s="208"/>
      <c r="D122" s="209">
        <v>417</v>
      </c>
      <c r="E122" s="210">
        <v>22518</v>
      </c>
      <c r="F122" s="209">
        <v>166800</v>
      </c>
      <c r="G122" s="209"/>
      <c r="H122" s="211">
        <f t="shared" si="14"/>
        <v>166800</v>
      </c>
      <c r="I122" s="209">
        <v>1600.9046999999998</v>
      </c>
      <c r="J122" s="209"/>
      <c r="K122" s="211">
        <f t="shared" ref="K122:K125" si="21">SUM(I122:J122)</f>
        <v>1600.9046999999998</v>
      </c>
      <c r="L122" s="209"/>
      <c r="M122" s="161"/>
    </row>
    <row r="123" spans="1:13" ht="31" x14ac:dyDescent="0.35">
      <c r="A123" s="163">
        <v>2</v>
      </c>
      <c r="B123" s="164" t="s">
        <v>186</v>
      </c>
      <c r="C123" s="179"/>
      <c r="D123" s="165">
        <v>428</v>
      </c>
      <c r="E123" s="166">
        <v>23112</v>
      </c>
      <c r="F123" s="165">
        <v>171200</v>
      </c>
      <c r="G123" s="165"/>
      <c r="H123" s="167">
        <f t="shared" si="14"/>
        <v>171200</v>
      </c>
      <c r="I123" s="165">
        <v>1643.1348000000005</v>
      </c>
      <c r="J123" s="165"/>
      <c r="K123" s="167">
        <f t="shared" si="21"/>
        <v>1643.1348000000005</v>
      </c>
      <c r="L123" s="165"/>
      <c r="M123" s="161"/>
    </row>
    <row r="124" spans="1:13" ht="31" x14ac:dyDescent="0.35">
      <c r="A124" s="163">
        <v>3</v>
      </c>
      <c r="B124" s="164" t="s">
        <v>450</v>
      </c>
      <c r="C124" s="179"/>
      <c r="D124" s="165">
        <v>3.5</v>
      </c>
      <c r="E124" s="166">
        <v>126</v>
      </c>
      <c r="F124" s="165">
        <v>0</v>
      </c>
      <c r="G124" s="165"/>
      <c r="H124" s="167">
        <f t="shared" si="14"/>
        <v>0</v>
      </c>
      <c r="I124" s="165">
        <v>3.8570000000000002</v>
      </c>
      <c r="J124" s="165"/>
      <c r="K124" s="167">
        <f t="shared" si="21"/>
        <v>3.8570000000000002</v>
      </c>
      <c r="L124" s="165"/>
      <c r="M124" s="161"/>
    </row>
    <row r="125" spans="1:13" x14ac:dyDescent="0.35">
      <c r="A125" s="184">
        <v>4</v>
      </c>
      <c r="B125" s="200" t="s">
        <v>451</v>
      </c>
      <c r="C125" s="186"/>
      <c r="D125" s="201">
        <v>5.0999999999999996</v>
      </c>
      <c r="E125" s="202">
        <v>183.6</v>
      </c>
      <c r="F125" s="201">
        <v>0</v>
      </c>
      <c r="G125" s="201"/>
      <c r="H125" s="189">
        <f t="shared" si="14"/>
        <v>0</v>
      </c>
      <c r="I125" s="201">
        <v>23.505900000000004</v>
      </c>
      <c r="J125" s="201"/>
      <c r="K125" s="189">
        <f t="shared" si="21"/>
        <v>23.505900000000004</v>
      </c>
      <c r="L125" s="201"/>
      <c r="M125" s="161"/>
    </row>
    <row r="126" spans="1:13" s="154" customFormat="1" ht="25" customHeight="1" x14ac:dyDescent="0.35">
      <c r="A126" s="203"/>
      <c r="B126" s="162" t="s">
        <v>464</v>
      </c>
      <c r="C126" s="204"/>
      <c r="D126" s="205">
        <f t="shared" ref="D126:K126" si="22">D62+D88</f>
        <v>2659.3629560000004</v>
      </c>
      <c r="E126" s="206">
        <f t="shared" si="22"/>
        <v>108614.76787372</v>
      </c>
      <c r="F126" s="205">
        <f t="shared" si="22"/>
        <v>1548614.1505</v>
      </c>
      <c r="G126" s="205">
        <f t="shared" si="22"/>
        <v>102.989632</v>
      </c>
      <c r="H126" s="206">
        <f t="shared" si="22"/>
        <v>1548717.1401320002</v>
      </c>
      <c r="I126" s="205">
        <f t="shared" si="22"/>
        <v>14268.012015190332</v>
      </c>
      <c r="J126" s="205">
        <f t="shared" si="22"/>
        <v>1136.911595</v>
      </c>
      <c r="K126" s="206">
        <f t="shared" si="22"/>
        <v>15404.923610190333</v>
      </c>
      <c r="L126" s="162"/>
      <c r="M126" s="161"/>
    </row>
    <row r="131" spans="2:8" x14ac:dyDescent="0.35">
      <c r="G131" s="175">
        <f>K126/H126*10^9/10^4</f>
        <v>994.68929548215249</v>
      </c>
      <c r="H131" s="148" t="s">
        <v>491</v>
      </c>
    </row>
    <row r="132" spans="2:8" x14ac:dyDescent="0.35">
      <c r="B132" s="161">
        <f>H126*10^4</f>
        <v>15487171401.320002</v>
      </c>
    </row>
  </sheetData>
  <mergeCells count="11">
    <mergeCell ref="L5:L6"/>
    <mergeCell ref="A1:L1"/>
    <mergeCell ref="A2:L2"/>
    <mergeCell ref="A3:L3"/>
    <mergeCell ref="A5:A6"/>
    <mergeCell ref="B5:B6"/>
    <mergeCell ref="C5:C6"/>
    <mergeCell ref="D5:D6"/>
    <mergeCell ref="E5:E6"/>
    <mergeCell ref="F5:H5"/>
    <mergeCell ref="I5:K5"/>
  </mergeCells>
  <printOptions horizontalCentered="1"/>
  <pageMargins left="0.7" right="0.7"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14</vt:i4>
      </vt:variant>
    </vt:vector>
  </HeadingPairs>
  <TitlesOfParts>
    <vt:vector size="25" baseType="lpstr">
      <vt:lpstr>PL1</vt:lpstr>
      <vt:lpstr>PL1-2</vt:lpstr>
      <vt:lpstr>PL2</vt:lpstr>
      <vt:lpstr>PL2-1</vt:lpstr>
      <vt:lpstr>PL2-2</vt:lpstr>
      <vt:lpstr>PL2-3</vt:lpstr>
      <vt:lpstr>PL2-4</vt:lpstr>
      <vt:lpstr>PL2-5</vt:lpstr>
      <vt:lpstr>PL2-6</vt:lpstr>
      <vt:lpstr>Bieu 2</vt:lpstr>
      <vt:lpstr>PL2-2.8 (2)</vt:lpstr>
      <vt:lpstr>'PL1'!Print_Area</vt:lpstr>
      <vt:lpstr>'PL2'!Print_Area</vt:lpstr>
      <vt:lpstr>'PL2-1'!Print_Area</vt:lpstr>
      <vt:lpstr>'PL2-2'!Print_Area</vt:lpstr>
      <vt:lpstr>'PL2-2.8 (2)'!Print_Area</vt:lpstr>
      <vt:lpstr>'PL2-3'!Print_Area</vt:lpstr>
      <vt:lpstr>'PL1'!Print_Titles</vt:lpstr>
      <vt:lpstr>'PL1-2'!Print_Titles</vt:lpstr>
      <vt:lpstr>'PL2'!Print_Titles</vt:lpstr>
      <vt:lpstr>'PL2-1'!Print_Titles</vt:lpstr>
      <vt:lpstr>'PL2-2'!Print_Titles</vt:lpstr>
      <vt:lpstr>'PL2-2.8 (2)'!Print_Titles</vt:lpstr>
      <vt:lpstr>'PL2-3'!Print_Titles</vt:lpstr>
      <vt:lpstr>'PL2-4'!Print_Titles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LÊ TRUNG HẢI</dc:creator>
  <cp:lastModifiedBy>CMS</cp:lastModifiedBy>
  <cp:lastPrinted>2020-12-30T08:55:58Z</cp:lastPrinted>
  <dcterms:created xsi:type="dcterms:W3CDTF">2019-07-08T03:53:29Z</dcterms:created>
  <dcterms:modified xsi:type="dcterms:W3CDTF">2020-12-31T00:40:13Z</dcterms:modified>
</cp:coreProperties>
</file>